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tic.bradac\Desktop\JN\10\"/>
    </mc:Choice>
  </mc:AlternateContent>
  <bookViews>
    <workbookView xWindow="0" yWindow="0" windowWidth="19200" windowHeight="1207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3" i="1" l="1"/>
  <c r="H113" i="1"/>
  <c r="I2" i="1"/>
  <c r="I3" i="1"/>
  <c r="I113" i="1" s="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alcChain>
</file>

<file path=xl/sharedStrings.xml><?xml version="1.0" encoding="utf-8"?>
<sst xmlns="http://schemas.openxmlformats.org/spreadsheetml/2006/main" count="458" uniqueCount="267">
  <si>
    <t>0361-3682</t>
  </si>
  <si>
    <t>Accounting Organizations And Society</t>
  </si>
  <si>
    <t>Elsevier</t>
  </si>
  <si>
    <t>p</t>
  </si>
  <si>
    <t>Accounting Review</t>
  </si>
  <si>
    <t>American Accounting Association</t>
  </si>
  <si>
    <t>e</t>
  </si>
  <si>
    <t>Advances In Experimental  Social Psychology</t>
  </si>
  <si>
    <t>American Economic Review</t>
  </si>
  <si>
    <t>American Economic Association</t>
  </si>
  <si>
    <t>0160-7383</t>
  </si>
  <si>
    <t xml:space="preserve">Annals Of Tourism Research </t>
  </si>
  <si>
    <t>2327-0616</t>
  </si>
  <si>
    <t xml:space="preserve">Annual Review Of  Organizational Psychology &amp; Organizational Behavior </t>
  </si>
  <si>
    <t>Annual reviews</t>
  </si>
  <si>
    <t>1941-1391</t>
  </si>
  <si>
    <t xml:space="preserve">Annual Review Of Economics </t>
  </si>
  <si>
    <t>1941-1375</t>
  </si>
  <si>
    <t xml:space="preserve">Annual Review Of Financial  Economics </t>
  </si>
  <si>
    <t>1469-1817</t>
  </si>
  <si>
    <t>Applied Psycholinguistics</t>
  </si>
  <si>
    <t>Cambridge UP</t>
  </si>
  <si>
    <t>2057-0201</t>
  </si>
  <si>
    <t>Business and Human Rights Journal</t>
  </si>
  <si>
    <t xml:space="preserve">0007-6813  </t>
  </si>
  <si>
    <t>Business Horizons</t>
  </si>
  <si>
    <t>2162-8564</t>
  </si>
  <si>
    <t>California Management Review</t>
  </si>
  <si>
    <t>Sage</t>
  </si>
  <si>
    <t>Cambridge Journal Of Economics</t>
  </si>
  <si>
    <t>Oxford University Press</t>
  </si>
  <si>
    <t>1875-8320</t>
  </si>
  <si>
    <t>Common Market Law Review</t>
  </si>
  <si>
    <t>Kluwer Law</t>
  </si>
  <si>
    <t>0305-0548</t>
  </si>
  <si>
    <t>Computers &amp; Operations Research</t>
  </si>
  <si>
    <t>1938-9663</t>
  </si>
  <si>
    <t xml:space="preserve">Cornell Hospitality Quarterly </t>
  </si>
  <si>
    <t>2152-2723</t>
  </si>
  <si>
    <t xml:space="preserve">Cyberpsychology Behavior And Social Networking </t>
  </si>
  <si>
    <t>Marry Ann Liebert</t>
  </si>
  <si>
    <t>1545-8504</t>
  </si>
  <si>
    <t>Decision Analysis</t>
  </si>
  <si>
    <t>Informs</t>
  </si>
  <si>
    <t>0167-9236</t>
  </si>
  <si>
    <t>Decision Support Systems</t>
  </si>
  <si>
    <t xml:space="preserve">0038-7452  </t>
  </si>
  <si>
    <t xml:space="preserve">Der Spiegel </t>
  </si>
  <si>
    <t>Rudolf Augstein</t>
  </si>
  <si>
    <t xml:space="preserve">Econometrics Journal </t>
  </si>
  <si>
    <t>1468-0297</t>
  </si>
  <si>
    <t xml:space="preserve">Economic Journal </t>
  </si>
  <si>
    <t xml:space="preserve">0264-9993 </t>
  </si>
  <si>
    <t>Economic Modelling</t>
  </si>
  <si>
    <t>1468-0327</t>
  </si>
  <si>
    <t xml:space="preserve">Economic Policy </t>
  </si>
  <si>
    <t>Emerald paket</t>
  </si>
  <si>
    <t xml:space="preserve">Emerald </t>
  </si>
  <si>
    <t>p+e</t>
  </si>
  <si>
    <t>0889-4906</t>
  </si>
  <si>
    <t xml:space="preserve">English For Specific Purposes </t>
  </si>
  <si>
    <t>1540-6520</t>
  </si>
  <si>
    <t>Entrepreneurship Theory And Practice</t>
  </si>
  <si>
    <t>1468-4497</t>
  </si>
  <si>
    <t>European Accounting Review</t>
  </si>
  <si>
    <t>Taylor&amp;Francis</t>
  </si>
  <si>
    <t xml:space="preserve">0014-2921  </t>
  </si>
  <si>
    <t>European Economic Review</t>
  </si>
  <si>
    <t>1476-9344</t>
  </si>
  <si>
    <t xml:space="preserve">European Journal Of Information Systems </t>
  </si>
  <si>
    <t>0377-2217</t>
  </si>
  <si>
    <t xml:space="preserve">European Journal Of Operational Research </t>
  </si>
  <si>
    <t xml:space="preserve">0174-7363  </t>
  </si>
  <si>
    <t>Financial Times</t>
  </si>
  <si>
    <t>0016-3287</t>
  </si>
  <si>
    <t>Futures</t>
  </si>
  <si>
    <t>0017-8012</t>
  </si>
  <si>
    <t>Harvard Business Review</t>
  </si>
  <si>
    <t>Harvard Business Publishing</t>
  </si>
  <si>
    <t>2047-6973</t>
  </si>
  <si>
    <t xml:space="preserve">Health Systems </t>
  </si>
  <si>
    <t>2041-417X</t>
  </si>
  <si>
    <t xml:space="preserve">IMF Economic Review </t>
  </si>
  <si>
    <t>Palgrave</t>
  </si>
  <si>
    <t xml:space="preserve">0019-8501  </t>
  </si>
  <si>
    <t>Industrial Marketing Management</t>
  </si>
  <si>
    <t>0378-7206</t>
  </si>
  <si>
    <t>Information And Management</t>
  </si>
  <si>
    <t xml:space="preserve">0306-4573  </t>
  </si>
  <si>
    <t xml:space="preserve">Information Processing &amp; Management </t>
  </si>
  <si>
    <t>0306-4379</t>
  </si>
  <si>
    <t>Information Systems</t>
  </si>
  <si>
    <t>1526-5536</t>
  </si>
  <si>
    <t xml:space="preserve">Information Systems Research </t>
  </si>
  <si>
    <t>1741-5276</t>
  </si>
  <si>
    <t>International  Journal Of Technology Management</t>
  </si>
  <si>
    <t>Inderscience</t>
  </si>
  <si>
    <t xml:space="preserve">0969-5931  </t>
  </si>
  <si>
    <t xml:space="preserve">International Business Review </t>
  </si>
  <si>
    <t>1741-2838</t>
  </si>
  <si>
    <t>International Journal Of Cross Cultural Management</t>
  </si>
  <si>
    <t>1557-9301</t>
  </si>
  <si>
    <t>International Journal Of Electronic Commerce</t>
  </si>
  <si>
    <t>1793-6845</t>
  </si>
  <si>
    <t>International Journal Of Information Technology &amp; Decision Making</t>
  </si>
  <si>
    <t>World Scientific</t>
  </si>
  <si>
    <t>0925-5273</t>
  </si>
  <si>
    <t>International Journal Of Production Economics</t>
  </si>
  <si>
    <t>0263-7863</t>
  </si>
  <si>
    <t>International Journal Of Project Management</t>
  </si>
  <si>
    <t>0167-8116</t>
  </si>
  <si>
    <t>International Journal Of Research In Marketing</t>
  </si>
  <si>
    <t>1741-2870</t>
  </si>
  <si>
    <t>International Small Business Journal</t>
  </si>
  <si>
    <t>0165-4101</t>
  </si>
  <si>
    <t>Journal Of Accounting &amp; Economics</t>
  </si>
  <si>
    <t>Journal Of Advertising Research</t>
  </si>
  <si>
    <t>Warc</t>
  </si>
  <si>
    <t>0378-4266</t>
  </si>
  <si>
    <t>Journal Of Banking And Finance</t>
  </si>
  <si>
    <t>1537-2707</t>
  </si>
  <si>
    <t>Journal Of Business &amp; Economic Statistics</t>
  </si>
  <si>
    <t>0883-9026</t>
  </si>
  <si>
    <t>Journal Of Business Venturing</t>
  </si>
  <si>
    <t xml:space="preserve">Journal Of East European Management Studies </t>
  </si>
  <si>
    <t>Nomos</t>
  </si>
  <si>
    <t>0304-4076</t>
  </si>
  <si>
    <t>Journal Of Econometrics</t>
  </si>
  <si>
    <t>0167-2681</t>
  </si>
  <si>
    <t>Journal Of Economic Behavior &amp; Organization</t>
  </si>
  <si>
    <t>0165-1889</t>
  </si>
  <si>
    <t>Journal Of Economic Dynamics &amp; Control</t>
  </si>
  <si>
    <t>Journal Of Economic History</t>
  </si>
  <si>
    <t xml:space="preserve">Journal Of Economic Literature </t>
  </si>
  <si>
    <t xml:space="preserve">Journal Of Economic Perspectives </t>
  </si>
  <si>
    <t>0167-4870</t>
  </si>
  <si>
    <t>Journal Of Economic Psychology</t>
  </si>
  <si>
    <t xml:space="preserve">0927-5398 </t>
  </si>
  <si>
    <t>Journal Of Empirical Finance</t>
  </si>
  <si>
    <t>0095-0696</t>
  </si>
  <si>
    <t>Journal Of Environmental  Economics And Management</t>
  </si>
  <si>
    <t>0304-405X</t>
  </si>
  <si>
    <t>Journal Of Financial Economics</t>
  </si>
  <si>
    <t>1042-9573</t>
  </si>
  <si>
    <t xml:space="preserve">Journal Of Financial Intermediation </t>
  </si>
  <si>
    <t xml:space="preserve">1051-1377  </t>
  </si>
  <si>
    <t>Journal Of Housing Economics</t>
  </si>
  <si>
    <t>1548-8004</t>
  </si>
  <si>
    <t xml:space="preserve">Journal Of Human Resources </t>
  </si>
  <si>
    <t>Uni. of Wisconsin</t>
  </si>
  <si>
    <t>1744-1382</t>
  </si>
  <si>
    <t xml:space="preserve">Journal Of Institutional Economics </t>
  </si>
  <si>
    <t>0022-1996</t>
  </si>
  <si>
    <t xml:space="preserve">Journal Of International  Economics </t>
  </si>
  <si>
    <t>Journal Of Labor Economics</t>
  </si>
  <si>
    <t>Uni. of Chicago</t>
  </si>
  <si>
    <t>1472-1376</t>
  </si>
  <si>
    <t>Journal Of Marketing Management</t>
  </si>
  <si>
    <t xml:space="preserve">0304-4068  </t>
  </si>
  <si>
    <t xml:space="preserve">Journal Of Mathematical  Economics </t>
  </si>
  <si>
    <t>0304-3932</t>
  </si>
  <si>
    <t>Journal Of Monetary Economics</t>
  </si>
  <si>
    <t>1537-534X</t>
  </si>
  <si>
    <t>Journal Of Political Economy</t>
  </si>
  <si>
    <t>1557-7821</t>
  </si>
  <si>
    <t>Journal Of Post Keynesian Economics</t>
  </si>
  <si>
    <t>0047-2727</t>
  </si>
  <si>
    <t xml:space="preserve">Journal Of Public Economics </t>
  </si>
  <si>
    <t xml:space="preserve">0022-4359  </t>
  </si>
  <si>
    <t>Journal Of Retailing</t>
  </si>
  <si>
    <t>1552-7379</t>
  </si>
  <si>
    <t>Journal Of Service Research</t>
  </si>
  <si>
    <t>1543-270X</t>
  </si>
  <si>
    <t xml:space="preserve">Journal Of Sport Management </t>
  </si>
  <si>
    <t>Human Kinetics</t>
  </si>
  <si>
    <t>0963-8687</t>
  </si>
  <si>
    <t>Journal Of Strategic Information Systems</t>
  </si>
  <si>
    <t>1552-6763</t>
  </si>
  <si>
    <t>Journal Of Travel Research</t>
  </si>
  <si>
    <t>1090-9516</t>
  </si>
  <si>
    <t>Journal Of World Business</t>
  </si>
  <si>
    <t>1048-9843</t>
  </si>
  <si>
    <t>Leadership Quarterly</t>
  </si>
  <si>
    <t xml:space="preserve">0014-5270  </t>
  </si>
  <si>
    <t>L'Express</t>
  </si>
  <si>
    <t>Groupe Express</t>
  </si>
  <si>
    <t>0024-6301</t>
  </si>
  <si>
    <t>1469-8056</t>
  </si>
  <si>
    <t>Macroeconomic Dynamics</t>
  </si>
  <si>
    <t>1044-5005</t>
  </si>
  <si>
    <t>Management Accounting Research</t>
  </si>
  <si>
    <t>1461-7307</t>
  </si>
  <si>
    <t xml:space="preserve">Management Learning </t>
  </si>
  <si>
    <t>1526-5501</t>
  </si>
  <si>
    <t xml:space="preserve">Management Science </t>
  </si>
  <si>
    <t>1526-5498</t>
  </si>
  <si>
    <t xml:space="preserve">Manufacturing &amp; Service Operations Management </t>
  </si>
  <si>
    <t>1526-5471</t>
  </si>
  <si>
    <t>Mathematics Of Operations Research</t>
  </si>
  <si>
    <t>MIS Quarterly</t>
  </si>
  <si>
    <t>MIS</t>
  </si>
  <si>
    <t>1532-8937</t>
  </si>
  <si>
    <t xml:space="preserve">Mit Sloan Management Review </t>
  </si>
  <si>
    <t>MIT Sloan School of Management</t>
  </si>
  <si>
    <t>Operations Research</t>
  </si>
  <si>
    <t>1526-5455</t>
  </si>
  <si>
    <t>Organization Science</t>
  </si>
  <si>
    <t xml:space="preserve">Organization Studies </t>
  </si>
  <si>
    <t>1552-7425</t>
  </si>
  <si>
    <t>Organizational Research Methods</t>
  </si>
  <si>
    <t>1477-4747</t>
  </si>
  <si>
    <t xml:space="preserve">Population Studies </t>
  </si>
  <si>
    <t xml:space="preserve">Quarterly Journal Of Economics </t>
  </si>
  <si>
    <t xml:space="preserve">0166-0462  </t>
  </si>
  <si>
    <t>Regional Science &amp; Urban Economics</t>
  </si>
  <si>
    <t>1360-0591</t>
  </si>
  <si>
    <t xml:space="preserve">Regional Studies </t>
  </si>
  <si>
    <t>1094-2025</t>
  </si>
  <si>
    <t xml:space="preserve">Review Of Economic Dynamics </t>
  </si>
  <si>
    <t xml:space="preserve">Review Of Economic Studies </t>
  </si>
  <si>
    <t>Review Of Economics &amp; Statistics</t>
  </si>
  <si>
    <t>MIT</t>
  </si>
  <si>
    <t>2164-3970</t>
  </si>
  <si>
    <t>Service Science</t>
  </si>
  <si>
    <t>0308-5961</t>
  </si>
  <si>
    <t>Telecommunications Policy</t>
  </si>
  <si>
    <t>0013-0613</t>
  </si>
  <si>
    <t>The Economist</t>
  </si>
  <si>
    <t>The Economist Group</t>
  </si>
  <si>
    <t>2044-0375</t>
  </si>
  <si>
    <t>Tourism Economics</t>
  </si>
  <si>
    <t>0261-5177</t>
  </si>
  <si>
    <t>Tourism Management</t>
  </si>
  <si>
    <t>#</t>
  </si>
  <si>
    <t>ISSN</t>
  </si>
  <si>
    <t>Naslov</t>
  </si>
  <si>
    <t>Dobavitelj/Založnik</t>
  </si>
  <si>
    <t>Oblika</t>
  </si>
  <si>
    <t>Neto cena (EUR)</t>
  </si>
  <si>
    <t>Opomba*</t>
  </si>
  <si>
    <t>Brezplačen dostop za EF**</t>
  </si>
  <si>
    <t>Trajni dostop***</t>
  </si>
  <si>
    <t>DODATNA POJASNILA IN OPOMBE:</t>
  </si>
  <si>
    <t>DDV
(%)</t>
  </si>
  <si>
    <t>Končna cena z DDV
(EUR)</t>
  </si>
  <si>
    <t>DDV
(EUR)</t>
  </si>
  <si>
    <t>Financial Times (od ponedeljka do petka)</t>
  </si>
  <si>
    <r>
      <t>Long Range Planning</t>
    </r>
    <r>
      <rPr>
        <b/>
        <sz val="11"/>
        <color theme="1"/>
        <rFont val="Garamond"/>
        <family val="1"/>
      </rPr>
      <t xml:space="preserve"> </t>
    </r>
  </si>
  <si>
    <t>SKUPNA VREDNOST</t>
  </si>
  <si>
    <t>1558-7967</t>
  </si>
  <si>
    <t>1557-8410</t>
  </si>
  <si>
    <t>1944-7981</t>
  </si>
  <si>
    <t>1464-3545</t>
  </si>
  <si>
    <t>1368-423X</t>
  </si>
  <si>
    <t>1862-0019</t>
  </si>
  <si>
    <t>1471-6372</t>
  </si>
  <si>
    <t>2328-8175</t>
  </si>
  <si>
    <t>1944-7965</t>
  </si>
  <si>
    <t>1537-5307</t>
  </si>
  <si>
    <t>2162-9730</t>
  </si>
  <si>
    <t>1526-5463</t>
  </si>
  <si>
    <t>1741-3044</t>
  </si>
  <si>
    <t>1531-4650</t>
  </si>
  <si>
    <t>1467-937X</t>
  </si>
  <si>
    <t>1530-9142</t>
  </si>
  <si>
    <t>1740-1909</t>
  </si>
  <si>
    <r>
      <t>1 Elsevier titles have to be calculated on Elsevier fees and paid to Elsevier; not to societies.
2 Emerald paket – posebni pogoji za Ekonomsko fakulteto (EF): ob naročilu 10 tiskanih serijskih publikacij (Accounting auditing &amp; accountability, Benchmarking, Business process management journal, Cross cultural management, European journal of marketing, International journal of bank marketing, Journal of accounting &amp; organisational change, Journal of consumer marketing, Journal of small business and enterprise development, Journal of social marketing) omogočen IP in oddaljen dostop za EF do vseh serijskih publikacij iz zbirk Accountancy, Finance &amp; Economics; Operations, Logistics and Quality; Marketing; Business, Managem</t>
    </r>
    <r>
      <rPr>
        <sz val="10"/>
        <rFont val="Garamond"/>
        <family val="1"/>
      </rPr>
      <t>ent &amp; Economics</t>
    </r>
    <r>
      <rPr>
        <sz val="10"/>
        <color theme="1"/>
        <rFont val="Garamond"/>
        <family val="1"/>
      </rPr>
      <t xml:space="preserve">).
3 IP dostop – neposreden dostop z vseh EF računalnikov za 5000 FTE (brez vpisovanja uporabniškega imena in gesla).
4 V ponudbeni predračun je potrebno vnesti vrednosti za LETNO NAROČNINO. Ponudbene cene so fiksne do naslednjega povpraševanja naročnika. V obrazec Ponudbeni predračun, ki je priloga Navodil ponudnikom se vnese skupna vrednost brez DDV, ki je merilo za izbor ponudnikov - podpisnikov okvirnega sporazuma.
----------------------------------------------------------
* Tu vpišite popravke in spremembe založnikov ali ISSN-jev, informacije o paketih, dodatne ugodnosti ipd.
** Ne glede na osnovno naročilo zagotavljamo brezplačen IP dostop do elektronske različice naročene publikacije za Ekonomsko fakulteto (obstoječi e-dostopi v okviru konzorcijev so izvzeti).
*** Trajni dostop pomeni, da dostop do plačane vsebine ostane tudi po prekinitvi naročnine. Tiskane revije in e-dostopi v okviru konzorcijev so izvzeti.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</si>
</sst>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1]_-;\-* #,##0.00\ [$€-1]_-;_-* &quot;-&quot;??\ [$€-1]_-;_-@_-"/>
  </numFmts>
  <fonts count="8" x14ac:knownFonts="1">
    <font>
      <sz val="11"/>
      <color theme="1"/>
      <name val="Calibri"/>
      <family val="2"/>
      <charset val="238"/>
      <scheme val="minor"/>
    </font>
    <font>
      <b/>
      <sz val="11"/>
      <color theme="1"/>
      <name val="Garamond"/>
      <family val="1"/>
    </font>
    <font>
      <sz val="11"/>
      <color theme="1"/>
      <name val="Garamond"/>
      <family val="1"/>
    </font>
    <font>
      <sz val="14"/>
      <color theme="0"/>
      <name val="Garamond"/>
      <family val="1"/>
    </font>
    <font>
      <b/>
      <sz val="10"/>
      <color theme="0"/>
      <name val="Garamond"/>
      <family val="1"/>
    </font>
    <font>
      <sz val="10"/>
      <color theme="1"/>
      <name val="Garamond"/>
      <family val="1"/>
    </font>
    <font>
      <sz val="10"/>
      <name val="Garamond"/>
      <family val="1"/>
    </font>
    <font>
      <b/>
      <sz val="14"/>
      <color theme="0"/>
      <name val="Garamond"/>
      <family val="1"/>
    </font>
  </fonts>
  <fills count="4">
    <fill>
      <patternFill patternType="none"/>
    </fill>
    <fill>
      <patternFill patternType="gray125"/>
    </fill>
    <fill>
      <patternFill patternType="solid">
        <fgColor theme="4"/>
        <bgColor indexed="64"/>
      </patternFill>
    </fill>
    <fill>
      <patternFill patternType="solid">
        <fgColor rgb="FFEFF6FB"/>
        <bgColor indexed="64"/>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164" fontId="2" fillId="0" borderId="0" xfId="0" applyNumberFormat="1" applyFont="1" applyAlignment="1">
      <alignment horizontal="right" vertical="center"/>
    </xf>
    <xf numFmtId="0" fontId="4" fillId="0" borderId="0" xfId="0" applyFont="1" applyFill="1" applyBorder="1" applyAlignment="1">
      <alignment horizontal="left" vertical="center"/>
    </xf>
    <xf numFmtId="0" fontId="5" fillId="0" borderId="0" xfId="0" applyFont="1" applyFill="1" applyBorder="1" applyAlignment="1">
      <alignment vertical="center" wrapText="1"/>
    </xf>
    <xf numFmtId="0" fontId="1" fillId="0" borderId="0" xfId="0" applyFont="1" applyAlignment="1">
      <alignment vertical="center"/>
    </xf>
    <xf numFmtId="0" fontId="2" fillId="0" borderId="0" xfId="0" applyFont="1" applyAlignment="1">
      <alignment vertical="center"/>
    </xf>
    <xf numFmtId="164" fontId="3" fillId="2" borderId="3" xfId="0" applyNumberFormat="1" applyFont="1" applyFill="1" applyBorder="1" applyAlignment="1">
      <alignment horizontal="right" vertical="center"/>
    </xf>
    <xf numFmtId="0" fontId="7" fillId="2" borderId="1" xfId="0" applyFont="1" applyFill="1" applyBorder="1" applyAlignment="1">
      <alignment horizontal="left" vertical="center" wrapText="1"/>
    </xf>
    <xf numFmtId="164" fontId="1" fillId="0" borderId="0" xfId="0" applyNumberFormat="1" applyFont="1" applyAlignment="1">
      <alignment horizontal="right" vertical="center"/>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cellXfs>
  <cellStyles count="1">
    <cellStyle name="Normal" xfId="0" builtinId="0"/>
  </cellStyles>
  <dxfs count="27">
    <dxf>
      <font>
        <b/>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i val="0"/>
        <strike val="0"/>
        <condense val="0"/>
        <extend val="0"/>
        <outline val="0"/>
        <shadow val="0"/>
        <u val="none"/>
        <vertAlign val="baseline"/>
        <sz val="11"/>
        <color theme="1"/>
        <name val="Garamond"/>
        <scheme val="none"/>
      </font>
      <numFmt numFmtId="164" formatCode="_-* #,##0.00\ [$€-1]_-;\-* #,##0.00\ [$€-1]_-;_-* &quot;-&quot;??\ [$€-1]_-;_-@_-"/>
      <alignment horizontal="right" vertical="center" textRotation="0" wrapText="0" indent="0" justifyLastLine="0" shrinkToFit="0" readingOrder="0"/>
    </dxf>
    <dxf>
      <font>
        <b val="0"/>
        <i val="0"/>
        <strike val="0"/>
        <condense val="0"/>
        <extend val="0"/>
        <outline val="0"/>
        <shadow val="0"/>
        <u val="none"/>
        <vertAlign val="baseline"/>
        <sz val="11"/>
        <color theme="1"/>
        <name val="Garamond"/>
        <scheme val="none"/>
      </font>
      <numFmt numFmtId="164" formatCode="_-* #,##0.00\ [$€-1]_-;\-* #,##0.00\ [$€-1]_-;_-* &quot;-&quot;??\ [$€-1]_-;_-@_-"/>
      <alignment horizontal="right" vertical="center" textRotation="0" wrapText="0" indent="0" justifyLastLine="0" shrinkToFit="0" readingOrder="0"/>
    </dxf>
    <dxf>
      <font>
        <b/>
        <i val="0"/>
        <strike val="0"/>
        <condense val="0"/>
        <extend val="0"/>
        <outline val="0"/>
        <shadow val="0"/>
        <u val="none"/>
        <vertAlign val="baseline"/>
        <sz val="11"/>
        <color theme="1"/>
        <name val="Garamond"/>
        <scheme val="none"/>
      </font>
      <numFmt numFmtId="164" formatCode="_-* #,##0.00\ [$€-1]_-;\-* #,##0.00\ [$€-1]_-;_-* &quot;-&quot;??\ [$€-1]_-;_-@_-"/>
      <alignment horizontal="right" vertical="center" textRotation="0" wrapText="0" indent="0" justifyLastLine="0" shrinkToFit="0" readingOrder="0"/>
    </dxf>
    <dxf>
      <font>
        <strike val="0"/>
        <outline val="0"/>
        <shadow val="0"/>
        <u val="none"/>
        <vertAlign val="baseline"/>
        <name val="Garamond"/>
        <scheme val="none"/>
      </font>
      <numFmt numFmtId="164" formatCode="_-* #,##0.00\ [$€-1]_-;\-* #,##0.00\ [$€-1]_-;_-* &quot;-&quot;??\ [$€-1]_-;_-@_-"/>
      <alignment horizontal="right" vertical="center" textRotation="0" wrapText="0" indent="0" justifyLastLine="0" shrinkToFit="0" readingOrder="0"/>
    </dxf>
    <dxf>
      <font>
        <b/>
        <i val="0"/>
        <strike val="0"/>
        <condense val="0"/>
        <extend val="0"/>
        <outline val="0"/>
        <shadow val="0"/>
        <u val="none"/>
        <vertAlign val="baseline"/>
        <sz val="11"/>
        <color theme="1"/>
        <name val="Garamond"/>
        <scheme val="none"/>
      </font>
      <numFmt numFmtId="164" formatCode="_-* #,##0.00\ [$€-1]_-;\-* #,##0.00\ [$€-1]_-;_-* &quot;-&quot;??\ [$€-1]_-;_-@_-"/>
      <alignment horizontal="right" vertical="center" textRotation="0" wrapText="0" indent="0" justifyLastLine="0" shrinkToFit="0" readingOrder="0"/>
    </dxf>
    <dxf>
      <font>
        <b val="0"/>
        <i val="0"/>
        <strike val="0"/>
        <condense val="0"/>
        <extend val="0"/>
        <outline val="0"/>
        <shadow val="0"/>
        <u val="none"/>
        <vertAlign val="baseline"/>
        <sz val="11"/>
        <color theme="1"/>
        <name val="Garamond"/>
        <scheme val="none"/>
      </font>
      <numFmt numFmtId="164" formatCode="_-* #,##0.00\ [$€-1]_-;\-* #,##0.00\ [$€-1]_-;_-* &quot;-&quot;??\ [$€-1]_-;_-@_-"/>
      <alignment horizontal="right" vertical="center" textRotation="0" wrapText="0" indent="0" justifyLastLine="0" shrinkToFit="0" readingOrder="0"/>
    </dxf>
    <dxf>
      <font>
        <b val="0"/>
        <i val="0"/>
        <strike val="0"/>
        <condense val="0"/>
        <extend val="0"/>
        <outline val="0"/>
        <shadow val="0"/>
        <u val="none"/>
        <vertAlign val="baseline"/>
        <sz val="14"/>
        <color theme="0"/>
        <name val="Garamond"/>
        <scheme val="none"/>
      </font>
      <numFmt numFmtId="164" formatCode="_-* #,##0.00\ [$€-1]_-;\-* #,##0.00\ [$€-1]_-;_-* &quot;-&quot;??\ [$€-1]_-;_-@_-"/>
      <fill>
        <patternFill patternType="solid">
          <fgColor indexed="64"/>
          <bgColor theme="4"/>
        </patternFill>
      </fill>
      <alignment horizontal="right" vertical="center" textRotation="0" wrapText="0"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Garamond"/>
        <scheme val="none"/>
      </font>
      <alignment vertical="center" textRotation="0" indent="0" justifyLastLine="0" shrinkToFit="0" readingOrder="0"/>
    </dxf>
    <dxf>
      <font>
        <b/>
        <i val="0"/>
        <strike val="0"/>
        <condense val="0"/>
        <extend val="0"/>
        <outline val="0"/>
        <shadow val="0"/>
        <u val="none"/>
        <vertAlign val="baseline"/>
        <sz val="14"/>
        <color theme="0"/>
        <name val="Garamond"/>
        <scheme val="none"/>
      </font>
      <fill>
        <patternFill patternType="solid">
          <fgColor indexed="64"/>
          <bgColor theme="4"/>
        </patternFill>
      </fill>
      <alignment horizontal="left" vertical="center" textRotation="0" wrapText="1" indent="0" justifyLastLine="0" shrinkToFit="0" readingOrder="0"/>
      <border diagonalUp="0" diagonalDown="0" outline="0">
        <left style="medium">
          <color indexed="64"/>
        </left>
        <right/>
        <top style="medium">
          <color indexed="64"/>
        </top>
        <bottom style="medium">
          <color indexed="64"/>
        </bottom>
      </border>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strike val="0"/>
        <outline val="0"/>
        <shadow val="0"/>
        <u val="none"/>
        <vertAlign val="baseline"/>
        <name val="Garamond"/>
        <scheme val="none"/>
      </font>
      <alignment vertical="center" textRotation="0" indent="0" justifyLastLine="0" shrinkToFit="0" readingOrder="0"/>
    </dxf>
    <dxf>
      <font>
        <b val="0"/>
        <i val="0"/>
        <strike val="0"/>
        <condense val="0"/>
        <extend val="0"/>
        <outline val="0"/>
        <shadow val="0"/>
        <u val="none"/>
        <vertAlign val="baseline"/>
        <sz val="11"/>
        <color theme="1"/>
        <name val="Garamond"/>
        <scheme val="none"/>
      </font>
      <alignment horizontal="left" vertical="center" textRotation="0" wrapText="0" indent="0" justifyLastLine="0" shrinkToFit="0" readingOrder="0"/>
    </dxf>
    <dxf>
      <font>
        <b/>
        <strike val="0"/>
        <outline val="0"/>
        <shadow val="0"/>
        <u val="none"/>
        <vertAlign val="baseline"/>
        <name val="Garamond"/>
        <scheme val="none"/>
      </font>
      <alignment vertical="center" textRotation="0" indent="0" justifyLastLine="0" shrinkToFit="0" readingOrder="0"/>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3" displayName="Table3" ref="A1:L113" totalsRowCount="1" headerRowDxfId="25" dataDxfId="24" totalsRowDxfId="23">
  <autoFilter ref="A1:L112"/>
  <sortState ref="A2:K112">
    <sortCondition ref="C1:C112"/>
  </sortState>
  <tableColumns count="12">
    <tableColumn id="1" name="#" dataDxfId="22" totalsRowDxfId="21"/>
    <tableColumn id="2" name="ISSN" dataDxfId="20" totalsRowDxfId="19"/>
    <tableColumn id="3" name="Naslov" dataDxfId="18" totalsRowDxfId="17"/>
    <tableColumn id="4" name="Dobavitelj/Založnik" dataDxfId="16" totalsRowDxfId="15"/>
    <tableColumn id="5" name="Oblika" totalsRowLabel="SKUPNA VREDNOST" totalsRowDxfId="14"/>
    <tableColumn id="6" name="Neto cena (EUR)" totalsRowFunction="sum" dataDxfId="13" totalsRowDxfId="12"/>
    <tableColumn id="7" name="DDV_x000a_(%)" dataDxfId="11" totalsRowDxfId="10"/>
    <tableColumn id="12" name="DDV_x000a_(EUR)" totalsRowFunction="sum" dataDxfId="9" totalsRowDxfId="8"/>
    <tableColumn id="8" name="Končna cena z DDV_x000a_(EUR)" totalsRowFunction="sum" dataDxfId="7" totalsRowDxfId="6">
      <calculatedColumnFormula>+Table3[[#This Row],[DDV
(EUR)]]+Table3[[#This Row],[Neto cena (EUR)]]</calculatedColumnFormula>
    </tableColumn>
    <tableColumn id="9" name="Opomba*" dataDxfId="5" totalsRowDxfId="4"/>
    <tableColumn id="10" name="Brezplačen dostop za EF**" dataDxfId="3" totalsRowDxfId="2"/>
    <tableColumn id="11" name="Trajni dostop***"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8"/>
  <sheetViews>
    <sheetView showGridLines="0" tabSelected="1" zoomScaleNormal="100" workbookViewId="0">
      <pane xSplit="5" ySplit="1" topLeftCell="F101" activePane="bottomRight" state="frozen"/>
      <selection pane="topRight" activeCell="F1" sqref="F1"/>
      <selection pane="bottomLeft" activeCell="A2" sqref="A2"/>
      <selection pane="bottomRight" activeCell="B118" sqref="B118:E118"/>
    </sheetView>
  </sheetViews>
  <sheetFormatPr defaultRowHeight="15" x14ac:dyDescent="0.25"/>
  <cols>
    <col min="1" max="1" width="6.5703125" style="10" bestFit="1" customWidth="1"/>
    <col min="2" max="2" width="10.5703125" style="10" bestFit="1" customWidth="1"/>
    <col min="3" max="3" width="66.5703125" style="10" bestFit="1" customWidth="1"/>
    <col min="4" max="4" width="31" style="10" bestFit="1" customWidth="1"/>
    <col min="5" max="5" width="20.5703125" style="5" customWidth="1"/>
    <col min="6" max="6" width="25.28515625" style="10" customWidth="1"/>
    <col min="7" max="7" width="12.42578125" style="10" bestFit="1" customWidth="1"/>
    <col min="8" max="8" width="12.42578125" style="10" customWidth="1"/>
    <col min="9" max="9" width="20" style="10" customWidth="1"/>
    <col min="10" max="10" width="14" style="10" customWidth="1"/>
    <col min="11" max="12" width="17.7109375" style="10" customWidth="1"/>
    <col min="13" max="16384" width="9.140625" style="10"/>
  </cols>
  <sheetData>
    <row r="1" spans="1:12" s="9" customFormat="1" ht="30" x14ac:dyDescent="0.25">
      <c r="A1" s="1" t="s">
        <v>233</v>
      </c>
      <c r="B1" s="2" t="s">
        <v>234</v>
      </c>
      <c r="C1" s="2" t="s">
        <v>235</v>
      </c>
      <c r="D1" s="2" t="s">
        <v>236</v>
      </c>
      <c r="E1" s="1" t="s">
        <v>237</v>
      </c>
      <c r="F1" s="3" t="s">
        <v>238</v>
      </c>
      <c r="G1" s="3" t="s">
        <v>243</v>
      </c>
      <c r="H1" s="3" t="s">
        <v>245</v>
      </c>
      <c r="I1" s="3" t="s">
        <v>244</v>
      </c>
      <c r="J1" s="1" t="s">
        <v>239</v>
      </c>
      <c r="K1" s="3" t="s">
        <v>240</v>
      </c>
      <c r="L1" s="3" t="s">
        <v>241</v>
      </c>
    </row>
    <row r="2" spans="1:12" x14ac:dyDescent="0.25">
      <c r="A2" s="4">
        <v>1</v>
      </c>
      <c r="B2" s="4" t="s">
        <v>0</v>
      </c>
      <c r="C2" s="4" t="s">
        <v>1</v>
      </c>
      <c r="D2" s="4" t="s">
        <v>2</v>
      </c>
      <c r="E2" s="5" t="s">
        <v>3</v>
      </c>
      <c r="F2" s="6"/>
      <c r="G2" s="6"/>
      <c r="H2" s="6"/>
      <c r="I2" s="6">
        <f>+Table3[[#This Row],[DDV
(EUR)]]+Table3[[#This Row],[Neto cena (EUR)]]</f>
        <v>0</v>
      </c>
      <c r="J2" s="4"/>
      <c r="K2" s="4"/>
      <c r="L2" s="4"/>
    </row>
    <row r="3" spans="1:12" x14ac:dyDescent="0.25">
      <c r="A3" s="4">
        <v>2</v>
      </c>
      <c r="B3" s="4" t="s">
        <v>249</v>
      </c>
      <c r="C3" s="4" t="s">
        <v>4</v>
      </c>
      <c r="D3" s="4" t="s">
        <v>5</v>
      </c>
      <c r="E3" s="5" t="s">
        <v>6</v>
      </c>
      <c r="F3" s="6"/>
      <c r="G3" s="6"/>
      <c r="H3" s="6"/>
      <c r="I3" s="6">
        <f>+Table3[[#This Row],[DDV
(EUR)]]+Table3[[#This Row],[Neto cena (EUR)]]</f>
        <v>0</v>
      </c>
      <c r="J3" s="4"/>
      <c r="K3" s="4"/>
      <c r="L3" s="4"/>
    </row>
    <row r="4" spans="1:12" x14ac:dyDescent="0.25">
      <c r="A4" s="4">
        <v>3</v>
      </c>
      <c r="B4" s="4" t="s">
        <v>250</v>
      </c>
      <c r="C4" s="4" t="s">
        <v>7</v>
      </c>
      <c r="D4" s="4" t="s">
        <v>2</v>
      </c>
      <c r="E4" s="5" t="s">
        <v>6</v>
      </c>
      <c r="F4" s="6"/>
      <c r="G4" s="6"/>
      <c r="H4" s="6"/>
      <c r="I4" s="6">
        <f>+Table3[[#This Row],[DDV
(EUR)]]+Table3[[#This Row],[Neto cena (EUR)]]</f>
        <v>0</v>
      </c>
      <c r="J4" s="4"/>
      <c r="K4" s="4"/>
      <c r="L4" s="4"/>
    </row>
    <row r="5" spans="1:12" x14ac:dyDescent="0.25">
      <c r="A5" s="4">
        <v>4</v>
      </c>
      <c r="B5" s="4" t="s">
        <v>251</v>
      </c>
      <c r="C5" s="4" t="s">
        <v>8</v>
      </c>
      <c r="D5" s="4" t="s">
        <v>9</v>
      </c>
      <c r="E5" s="5" t="s">
        <v>6</v>
      </c>
      <c r="F5" s="6"/>
      <c r="G5" s="6"/>
      <c r="H5" s="6"/>
      <c r="I5" s="6">
        <f>+Table3[[#This Row],[DDV
(EUR)]]+Table3[[#This Row],[Neto cena (EUR)]]</f>
        <v>0</v>
      </c>
      <c r="J5" s="4"/>
      <c r="K5" s="4"/>
      <c r="L5" s="4"/>
    </row>
    <row r="6" spans="1:12" x14ac:dyDescent="0.25">
      <c r="A6" s="4">
        <v>5</v>
      </c>
      <c r="B6" s="4" t="s">
        <v>10</v>
      </c>
      <c r="C6" s="4" t="s">
        <v>11</v>
      </c>
      <c r="D6" s="4" t="s">
        <v>2</v>
      </c>
      <c r="E6" s="5" t="s">
        <v>3</v>
      </c>
      <c r="F6" s="6"/>
      <c r="G6" s="6"/>
      <c r="H6" s="6"/>
      <c r="I6" s="6">
        <f>+Table3[[#This Row],[DDV
(EUR)]]+Table3[[#This Row],[Neto cena (EUR)]]</f>
        <v>0</v>
      </c>
      <c r="J6" s="4"/>
      <c r="K6" s="4"/>
      <c r="L6" s="4"/>
    </row>
    <row r="7" spans="1:12" x14ac:dyDescent="0.25">
      <c r="A7" s="4">
        <v>6</v>
      </c>
      <c r="B7" s="4" t="s">
        <v>12</v>
      </c>
      <c r="C7" s="4" t="s">
        <v>13</v>
      </c>
      <c r="D7" s="4" t="s">
        <v>14</v>
      </c>
      <c r="E7" s="5" t="s">
        <v>6</v>
      </c>
      <c r="F7" s="6"/>
      <c r="G7" s="6"/>
      <c r="H7" s="6"/>
      <c r="I7" s="6">
        <f>+Table3[[#This Row],[DDV
(EUR)]]+Table3[[#This Row],[Neto cena (EUR)]]</f>
        <v>0</v>
      </c>
      <c r="J7" s="4"/>
      <c r="K7" s="4"/>
      <c r="L7" s="4"/>
    </row>
    <row r="8" spans="1:12" x14ac:dyDescent="0.25">
      <c r="A8" s="4">
        <v>7</v>
      </c>
      <c r="B8" s="4" t="s">
        <v>15</v>
      </c>
      <c r="C8" s="4" t="s">
        <v>16</v>
      </c>
      <c r="D8" s="4" t="s">
        <v>14</v>
      </c>
      <c r="E8" s="5" t="s">
        <v>6</v>
      </c>
      <c r="F8" s="6"/>
      <c r="G8" s="6"/>
      <c r="H8" s="6"/>
      <c r="I8" s="6">
        <f>+Table3[[#This Row],[DDV
(EUR)]]+Table3[[#This Row],[Neto cena (EUR)]]</f>
        <v>0</v>
      </c>
      <c r="J8" s="4"/>
      <c r="K8" s="4"/>
      <c r="L8" s="4"/>
    </row>
    <row r="9" spans="1:12" x14ac:dyDescent="0.25">
      <c r="A9" s="4">
        <v>8</v>
      </c>
      <c r="B9" s="4" t="s">
        <v>17</v>
      </c>
      <c r="C9" s="4" t="s">
        <v>18</v>
      </c>
      <c r="D9" s="4" t="s">
        <v>14</v>
      </c>
      <c r="E9" s="5" t="s">
        <v>6</v>
      </c>
      <c r="F9" s="6"/>
      <c r="G9" s="6"/>
      <c r="H9" s="6"/>
      <c r="I9" s="6">
        <f>+Table3[[#This Row],[DDV
(EUR)]]+Table3[[#This Row],[Neto cena (EUR)]]</f>
        <v>0</v>
      </c>
      <c r="J9" s="4"/>
      <c r="K9" s="4"/>
      <c r="L9" s="4"/>
    </row>
    <row r="10" spans="1:12" x14ac:dyDescent="0.25">
      <c r="A10" s="4">
        <v>9</v>
      </c>
      <c r="B10" s="4" t="s">
        <v>19</v>
      </c>
      <c r="C10" s="4" t="s">
        <v>20</v>
      </c>
      <c r="D10" s="4" t="s">
        <v>21</v>
      </c>
      <c r="E10" s="5" t="s">
        <v>6</v>
      </c>
      <c r="F10" s="6"/>
      <c r="G10" s="6"/>
      <c r="H10" s="6"/>
      <c r="I10" s="6">
        <f>+Table3[[#This Row],[DDV
(EUR)]]+Table3[[#This Row],[Neto cena (EUR)]]</f>
        <v>0</v>
      </c>
      <c r="J10" s="4"/>
      <c r="K10" s="4"/>
      <c r="L10" s="4"/>
    </row>
    <row r="11" spans="1:12" x14ac:dyDescent="0.25">
      <c r="A11" s="4">
        <v>10</v>
      </c>
      <c r="B11" s="4" t="s">
        <v>22</v>
      </c>
      <c r="C11" s="4" t="s">
        <v>23</v>
      </c>
      <c r="D11" s="4" t="s">
        <v>21</v>
      </c>
      <c r="E11" s="5" t="s">
        <v>6</v>
      </c>
      <c r="F11" s="6"/>
      <c r="G11" s="6"/>
      <c r="H11" s="6"/>
      <c r="I11" s="6">
        <f>+Table3[[#This Row],[DDV
(EUR)]]+Table3[[#This Row],[Neto cena (EUR)]]</f>
        <v>0</v>
      </c>
      <c r="J11" s="4"/>
      <c r="K11" s="4"/>
      <c r="L11" s="4"/>
    </row>
    <row r="12" spans="1:12" x14ac:dyDescent="0.25">
      <c r="A12" s="4">
        <v>11</v>
      </c>
      <c r="B12" s="4" t="s">
        <v>24</v>
      </c>
      <c r="C12" s="4" t="s">
        <v>25</v>
      </c>
      <c r="D12" s="4" t="s">
        <v>2</v>
      </c>
      <c r="E12" s="5" t="s">
        <v>3</v>
      </c>
      <c r="F12" s="6"/>
      <c r="G12" s="6"/>
      <c r="H12" s="6"/>
      <c r="I12" s="6">
        <f>+Table3[[#This Row],[DDV
(EUR)]]+Table3[[#This Row],[Neto cena (EUR)]]</f>
        <v>0</v>
      </c>
      <c r="J12" s="4"/>
      <c r="K12" s="4"/>
      <c r="L12" s="4"/>
    </row>
    <row r="13" spans="1:12" x14ac:dyDescent="0.25">
      <c r="A13" s="4">
        <v>12</v>
      </c>
      <c r="B13" s="4" t="s">
        <v>26</v>
      </c>
      <c r="C13" s="4" t="s">
        <v>27</v>
      </c>
      <c r="D13" s="4" t="s">
        <v>28</v>
      </c>
      <c r="E13" s="5" t="s">
        <v>6</v>
      </c>
      <c r="F13" s="6"/>
      <c r="G13" s="6"/>
      <c r="H13" s="6"/>
      <c r="I13" s="6">
        <f>+Table3[[#This Row],[DDV
(EUR)]]+Table3[[#This Row],[Neto cena (EUR)]]</f>
        <v>0</v>
      </c>
      <c r="J13" s="4"/>
      <c r="K13" s="4"/>
      <c r="L13" s="4"/>
    </row>
    <row r="14" spans="1:12" x14ac:dyDescent="0.25">
      <c r="A14" s="4">
        <v>13</v>
      </c>
      <c r="B14" s="4" t="s">
        <v>252</v>
      </c>
      <c r="C14" s="4" t="s">
        <v>29</v>
      </c>
      <c r="D14" s="4" t="s">
        <v>30</v>
      </c>
      <c r="E14" s="5" t="s">
        <v>6</v>
      </c>
      <c r="F14" s="6"/>
      <c r="G14" s="6"/>
      <c r="H14" s="6"/>
      <c r="I14" s="6">
        <f>+Table3[[#This Row],[DDV
(EUR)]]+Table3[[#This Row],[Neto cena (EUR)]]</f>
        <v>0</v>
      </c>
      <c r="J14" s="4"/>
      <c r="K14" s="4"/>
      <c r="L14" s="4"/>
    </row>
    <row r="15" spans="1:12" x14ac:dyDescent="0.25">
      <c r="A15" s="4">
        <v>14</v>
      </c>
      <c r="B15" s="4" t="s">
        <v>31</v>
      </c>
      <c r="C15" s="4" t="s">
        <v>32</v>
      </c>
      <c r="D15" s="4" t="s">
        <v>33</v>
      </c>
      <c r="E15" s="5" t="s">
        <v>6</v>
      </c>
      <c r="F15" s="6"/>
      <c r="G15" s="6"/>
      <c r="H15" s="6"/>
      <c r="I15" s="6">
        <f>+Table3[[#This Row],[DDV
(EUR)]]+Table3[[#This Row],[Neto cena (EUR)]]</f>
        <v>0</v>
      </c>
      <c r="J15" s="4"/>
      <c r="K15" s="4"/>
      <c r="L15" s="4"/>
    </row>
    <row r="16" spans="1:12" x14ac:dyDescent="0.25">
      <c r="A16" s="4">
        <v>15</v>
      </c>
      <c r="B16" s="4" t="s">
        <v>34</v>
      </c>
      <c r="C16" s="4" t="s">
        <v>35</v>
      </c>
      <c r="D16" s="4" t="s">
        <v>2</v>
      </c>
      <c r="E16" s="5" t="s">
        <v>3</v>
      </c>
      <c r="F16" s="6"/>
      <c r="G16" s="6"/>
      <c r="H16" s="6"/>
      <c r="I16" s="6">
        <f>+Table3[[#This Row],[DDV
(EUR)]]+Table3[[#This Row],[Neto cena (EUR)]]</f>
        <v>0</v>
      </c>
      <c r="J16" s="4"/>
      <c r="K16" s="4"/>
      <c r="L16" s="4"/>
    </row>
    <row r="17" spans="1:12" x14ac:dyDescent="0.25">
      <c r="A17" s="4">
        <v>16</v>
      </c>
      <c r="B17" s="4" t="s">
        <v>36</v>
      </c>
      <c r="C17" s="4" t="s">
        <v>37</v>
      </c>
      <c r="D17" s="4" t="s">
        <v>28</v>
      </c>
      <c r="E17" s="5" t="s">
        <v>6</v>
      </c>
      <c r="F17" s="6"/>
      <c r="G17" s="6"/>
      <c r="H17" s="6"/>
      <c r="I17" s="6">
        <f>+Table3[[#This Row],[DDV
(EUR)]]+Table3[[#This Row],[Neto cena (EUR)]]</f>
        <v>0</v>
      </c>
      <c r="J17" s="4"/>
      <c r="K17" s="4"/>
      <c r="L17" s="4"/>
    </row>
    <row r="18" spans="1:12" x14ac:dyDescent="0.25">
      <c r="A18" s="4">
        <v>17</v>
      </c>
      <c r="B18" s="4" t="s">
        <v>38</v>
      </c>
      <c r="C18" s="4" t="s">
        <v>39</v>
      </c>
      <c r="D18" s="4" t="s">
        <v>40</v>
      </c>
      <c r="E18" s="5" t="s">
        <v>6</v>
      </c>
      <c r="F18" s="6"/>
      <c r="G18" s="6"/>
      <c r="H18" s="6"/>
      <c r="I18" s="6">
        <f>+Table3[[#This Row],[DDV
(EUR)]]+Table3[[#This Row],[Neto cena (EUR)]]</f>
        <v>0</v>
      </c>
      <c r="J18" s="4"/>
      <c r="K18" s="4"/>
      <c r="L18" s="4"/>
    </row>
    <row r="19" spans="1:12" x14ac:dyDescent="0.25">
      <c r="A19" s="4">
        <v>18</v>
      </c>
      <c r="B19" s="4" t="s">
        <v>41</v>
      </c>
      <c r="C19" s="4" t="s">
        <v>42</v>
      </c>
      <c r="D19" s="4" t="s">
        <v>43</v>
      </c>
      <c r="E19" s="5" t="s">
        <v>6</v>
      </c>
      <c r="F19" s="6"/>
      <c r="G19" s="6"/>
      <c r="H19" s="6"/>
      <c r="I19" s="6">
        <f>+Table3[[#This Row],[DDV
(EUR)]]+Table3[[#This Row],[Neto cena (EUR)]]</f>
        <v>0</v>
      </c>
      <c r="J19" s="4"/>
      <c r="K19" s="4"/>
      <c r="L19" s="4"/>
    </row>
    <row r="20" spans="1:12" x14ac:dyDescent="0.25">
      <c r="A20" s="4">
        <v>19</v>
      </c>
      <c r="B20" s="4" t="s">
        <v>44</v>
      </c>
      <c r="C20" s="4" t="s">
        <v>45</v>
      </c>
      <c r="D20" s="4" t="s">
        <v>2</v>
      </c>
      <c r="E20" s="5" t="s">
        <v>3</v>
      </c>
      <c r="F20" s="6"/>
      <c r="G20" s="6"/>
      <c r="H20" s="6"/>
      <c r="I20" s="6">
        <f>+Table3[[#This Row],[DDV
(EUR)]]+Table3[[#This Row],[Neto cena (EUR)]]</f>
        <v>0</v>
      </c>
      <c r="J20" s="4"/>
      <c r="K20" s="4"/>
      <c r="L20" s="4"/>
    </row>
    <row r="21" spans="1:12" x14ac:dyDescent="0.25">
      <c r="A21" s="4">
        <v>20</v>
      </c>
      <c r="B21" s="4" t="s">
        <v>46</v>
      </c>
      <c r="C21" s="4" t="s">
        <v>47</v>
      </c>
      <c r="D21" s="4" t="s">
        <v>48</v>
      </c>
      <c r="E21" s="5" t="s">
        <v>3</v>
      </c>
      <c r="F21" s="6"/>
      <c r="G21" s="6"/>
      <c r="H21" s="6"/>
      <c r="I21" s="6">
        <f>+Table3[[#This Row],[DDV
(EUR)]]+Table3[[#This Row],[Neto cena (EUR)]]</f>
        <v>0</v>
      </c>
      <c r="J21" s="4"/>
      <c r="K21" s="4"/>
      <c r="L21" s="4"/>
    </row>
    <row r="22" spans="1:12" x14ac:dyDescent="0.25">
      <c r="A22" s="4">
        <v>21</v>
      </c>
      <c r="B22" s="4" t="s">
        <v>253</v>
      </c>
      <c r="C22" s="4" t="s">
        <v>49</v>
      </c>
      <c r="D22" s="4" t="s">
        <v>30</v>
      </c>
      <c r="E22" s="5" t="s">
        <v>6</v>
      </c>
      <c r="F22" s="6"/>
      <c r="G22" s="6"/>
      <c r="H22" s="6"/>
      <c r="I22" s="6">
        <f>+Table3[[#This Row],[DDV
(EUR)]]+Table3[[#This Row],[Neto cena (EUR)]]</f>
        <v>0</v>
      </c>
      <c r="J22" s="4"/>
      <c r="K22" s="4"/>
      <c r="L22" s="4"/>
    </row>
    <row r="23" spans="1:12" x14ac:dyDescent="0.25">
      <c r="A23" s="4">
        <v>22</v>
      </c>
      <c r="B23" s="4" t="s">
        <v>50</v>
      </c>
      <c r="C23" s="4" t="s">
        <v>51</v>
      </c>
      <c r="D23" s="4" t="s">
        <v>30</v>
      </c>
      <c r="E23" s="5" t="s">
        <v>6</v>
      </c>
      <c r="F23" s="6"/>
      <c r="G23" s="6"/>
      <c r="H23" s="6"/>
      <c r="I23" s="6">
        <f>+Table3[[#This Row],[DDV
(EUR)]]+Table3[[#This Row],[Neto cena (EUR)]]</f>
        <v>0</v>
      </c>
      <c r="J23" s="4"/>
      <c r="K23" s="4"/>
      <c r="L23" s="4"/>
    </row>
    <row r="24" spans="1:12" x14ac:dyDescent="0.25">
      <c r="A24" s="4">
        <v>23</v>
      </c>
      <c r="B24" s="4" t="s">
        <v>52</v>
      </c>
      <c r="C24" s="4" t="s">
        <v>53</v>
      </c>
      <c r="D24" s="4" t="s">
        <v>2</v>
      </c>
      <c r="E24" s="5" t="s">
        <v>3</v>
      </c>
      <c r="F24" s="6"/>
      <c r="G24" s="6"/>
      <c r="H24" s="6"/>
      <c r="I24" s="6">
        <f>+Table3[[#This Row],[DDV
(EUR)]]+Table3[[#This Row],[Neto cena (EUR)]]</f>
        <v>0</v>
      </c>
      <c r="J24" s="4"/>
      <c r="K24" s="4"/>
      <c r="L24" s="4"/>
    </row>
    <row r="25" spans="1:12" x14ac:dyDescent="0.25">
      <c r="A25" s="4">
        <v>24</v>
      </c>
      <c r="B25" s="4" t="s">
        <v>54</v>
      </c>
      <c r="C25" s="4" t="s">
        <v>55</v>
      </c>
      <c r="D25" s="4" t="s">
        <v>30</v>
      </c>
      <c r="E25" s="5" t="s">
        <v>6</v>
      </c>
      <c r="F25" s="6"/>
      <c r="G25" s="6"/>
      <c r="H25" s="6"/>
      <c r="I25" s="6">
        <f>+Table3[[#This Row],[DDV
(EUR)]]+Table3[[#This Row],[Neto cena (EUR)]]</f>
        <v>0</v>
      </c>
      <c r="J25" s="4"/>
      <c r="K25" s="4"/>
      <c r="L25" s="4"/>
    </row>
    <row r="26" spans="1:12" x14ac:dyDescent="0.25">
      <c r="A26" s="4">
        <v>25</v>
      </c>
      <c r="B26" s="4"/>
      <c r="C26" s="4" t="s">
        <v>56</v>
      </c>
      <c r="D26" s="4" t="s">
        <v>57</v>
      </c>
      <c r="E26" s="5" t="s">
        <v>58</v>
      </c>
      <c r="F26" s="6"/>
      <c r="G26" s="6"/>
      <c r="H26" s="6"/>
      <c r="I26" s="6">
        <f>+Table3[[#This Row],[DDV
(EUR)]]+Table3[[#This Row],[Neto cena (EUR)]]</f>
        <v>0</v>
      </c>
      <c r="J26" s="4"/>
      <c r="K26" s="4"/>
      <c r="L26" s="4"/>
    </row>
    <row r="27" spans="1:12" x14ac:dyDescent="0.25">
      <c r="A27" s="4">
        <v>26</v>
      </c>
      <c r="B27" s="4" t="s">
        <v>59</v>
      </c>
      <c r="C27" s="4" t="s">
        <v>60</v>
      </c>
      <c r="D27" s="4" t="s">
        <v>2</v>
      </c>
      <c r="E27" s="5" t="s">
        <v>3</v>
      </c>
      <c r="F27" s="6"/>
      <c r="G27" s="6"/>
      <c r="H27" s="6"/>
      <c r="I27" s="6">
        <f>+Table3[[#This Row],[DDV
(EUR)]]+Table3[[#This Row],[Neto cena (EUR)]]</f>
        <v>0</v>
      </c>
      <c r="J27" s="4"/>
      <c r="K27" s="4"/>
      <c r="L27" s="4"/>
    </row>
    <row r="28" spans="1:12" x14ac:dyDescent="0.25">
      <c r="A28" s="4">
        <v>27</v>
      </c>
      <c r="B28" s="4" t="s">
        <v>61</v>
      </c>
      <c r="C28" s="4" t="s">
        <v>62</v>
      </c>
      <c r="D28" s="4" t="s">
        <v>28</v>
      </c>
      <c r="E28" s="5" t="s">
        <v>6</v>
      </c>
      <c r="F28" s="6"/>
      <c r="G28" s="6"/>
      <c r="H28" s="6"/>
      <c r="I28" s="6">
        <f>+Table3[[#This Row],[DDV
(EUR)]]+Table3[[#This Row],[Neto cena (EUR)]]</f>
        <v>0</v>
      </c>
      <c r="J28" s="4"/>
      <c r="K28" s="4"/>
      <c r="L28" s="4"/>
    </row>
    <row r="29" spans="1:12" x14ac:dyDescent="0.25">
      <c r="A29" s="4">
        <v>28</v>
      </c>
      <c r="B29" s="4" t="s">
        <v>63</v>
      </c>
      <c r="C29" s="4" t="s">
        <v>64</v>
      </c>
      <c r="D29" s="4" t="s">
        <v>65</v>
      </c>
      <c r="E29" s="5" t="s">
        <v>6</v>
      </c>
      <c r="F29" s="6"/>
      <c r="G29" s="6"/>
      <c r="H29" s="6"/>
      <c r="I29" s="6">
        <f>+Table3[[#This Row],[DDV
(EUR)]]+Table3[[#This Row],[Neto cena (EUR)]]</f>
        <v>0</v>
      </c>
      <c r="J29" s="4"/>
      <c r="K29" s="4"/>
      <c r="L29" s="4"/>
    </row>
    <row r="30" spans="1:12" x14ac:dyDescent="0.25">
      <c r="A30" s="4">
        <v>29</v>
      </c>
      <c r="B30" s="4" t="s">
        <v>66</v>
      </c>
      <c r="C30" s="4" t="s">
        <v>67</v>
      </c>
      <c r="D30" s="4" t="s">
        <v>2</v>
      </c>
      <c r="E30" s="5" t="s">
        <v>3</v>
      </c>
      <c r="F30" s="6"/>
      <c r="G30" s="6"/>
      <c r="H30" s="6"/>
      <c r="I30" s="6">
        <f>+Table3[[#This Row],[DDV
(EUR)]]+Table3[[#This Row],[Neto cena (EUR)]]</f>
        <v>0</v>
      </c>
      <c r="J30" s="4"/>
      <c r="K30" s="4"/>
      <c r="L30" s="4"/>
    </row>
    <row r="31" spans="1:12" x14ac:dyDescent="0.25">
      <c r="A31" s="4">
        <v>30</v>
      </c>
      <c r="B31" s="4" t="s">
        <v>68</v>
      </c>
      <c r="C31" s="4" t="s">
        <v>69</v>
      </c>
      <c r="D31" s="4" t="s">
        <v>65</v>
      </c>
      <c r="E31" s="5" t="s">
        <v>6</v>
      </c>
      <c r="F31" s="6"/>
      <c r="G31" s="6"/>
      <c r="H31" s="6"/>
      <c r="I31" s="6">
        <f>+Table3[[#This Row],[DDV
(EUR)]]+Table3[[#This Row],[Neto cena (EUR)]]</f>
        <v>0</v>
      </c>
      <c r="J31" s="4"/>
      <c r="K31" s="4"/>
      <c r="L31" s="4"/>
    </row>
    <row r="32" spans="1:12" x14ac:dyDescent="0.25">
      <c r="A32" s="4">
        <v>31</v>
      </c>
      <c r="B32" s="4" t="s">
        <v>70</v>
      </c>
      <c r="C32" s="4" t="s">
        <v>71</v>
      </c>
      <c r="D32" s="4" t="s">
        <v>2</v>
      </c>
      <c r="E32" s="5" t="s">
        <v>3</v>
      </c>
      <c r="F32" s="6"/>
      <c r="G32" s="6"/>
      <c r="H32" s="6"/>
      <c r="I32" s="6">
        <f>+Table3[[#This Row],[DDV
(EUR)]]+Table3[[#This Row],[Neto cena (EUR)]]</f>
        <v>0</v>
      </c>
      <c r="J32" s="4"/>
      <c r="K32" s="4"/>
      <c r="L32" s="4"/>
    </row>
    <row r="33" spans="1:12" x14ac:dyDescent="0.25">
      <c r="A33" s="4">
        <v>32</v>
      </c>
      <c r="B33" s="4" t="s">
        <v>72</v>
      </c>
      <c r="C33" s="4" t="s">
        <v>246</v>
      </c>
      <c r="D33" s="4" t="s">
        <v>73</v>
      </c>
      <c r="E33" s="5" t="s">
        <v>3</v>
      </c>
      <c r="F33" s="6"/>
      <c r="G33" s="6"/>
      <c r="H33" s="6"/>
      <c r="I33" s="6">
        <f>+Table3[[#This Row],[DDV
(EUR)]]+Table3[[#This Row],[Neto cena (EUR)]]</f>
        <v>0</v>
      </c>
      <c r="J33" s="4"/>
      <c r="K33" s="4"/>
      <c r="L33" s="4"/>
    </row>
    <row r="34" spans="1:12" x14ac:dyDescent="0.25">
      <c r="A34" s="4">
        <v>33</v>
      </c>
      <c r="B34" s="4" t="s">
        <v>74</v>
      </c>
      <c r="C34" s="4" t="s">
        <v>75</v>
      </c>
      <c r="D34" s="4" t="s">
        <v>2</v>
      </c>
      <c r="E34" s="5" t="s">
        <v>3</v>
      </c>
      <c r="F34" s="6"/>
      <c r="G34" s="6"/>
      <c r="H34" s="6"/>
      <c r="I34" s="6">
        <f>+Table3[[#This Row],[DDV
(EUR)]]+Table3[[#This Row],[Neto cena (EUR)]]</f>
        <v>0</v>
      </c>
      <c r="J34" s="4"/>
      <c r="K34" s="4"/>
      <c r="L34" s="4"/>
    </row>
    <row r="35" spans="1:12" x14ac:dyDescent="0.25">
      <c r="A35" s="4">
        <v>34</v>
      </c>
      <c r="B35" s="4" t="s">
        <v>76</v>
      </c>
      <c r="C35" s="4" t="s">
        <v>77</v>
      </c>
      <c r="D35" s="4" t="s">
        <v>78</v>
      </c>
      <c r="E35" s="5" t="s">
        <v>3</v>
      </c>
      <c r="F35" s="6"/>
      <c r="G35" s="6"/>
      <c r="H35" s="6"/>
      <c r="I35" s="6">
        <f>+Table3[[#This Row],[DDV
(EUR)]]+Table3[[#This Row],[Neto cena (EUR)]]</f>
        <v>0</v>
      </c>
      <c r="J35" s="4"/>
      <c r="K35" s="4"/>
      <c r="L35" s="4"/>
    </row>
    <row r="36" spans="1:12" x14ac:dyDescent="0.25">
      <c r="A36" s="4">
        <v>35</v>
      </c>
      <c r="B36" s="4" t="s">
        <v>79</v>
      </c>
      <c r="C36" s="4" t="s">
        <v>80</v>
      </c>
      <c r="D36" s="4" t="s">
        <v>65</v>
      </c>
      <c r="E36" s="5" t="s">
        <v>6</v>
      </c>
      <c r="F36" s="6"/>
      <c r="G36" s="6"/>
      <c r="H36" s="6"/>
      <c r="I36" s="6">
        <f>+Table3[[#This Row],[DDV
(EUR)]]+Table3[[#This Row],[Neto cena (EUR)]]</f>
        <v>0</v>
      </c>
      <c r="J36" s="4"/>
      <c r="K36" s="4"/>
      <c r="L36" s="4"/>
    </row>
    <row r="37" spans="1:12" x14ac:dyDescent="0.25">
      <c r="A37" s="4">
        <v>36</v>
      </c>
      <c r="B37" s="4" t="s">
        <v>81</v>
      </c>
      <c r="C37" s="4" t="s">
        <v>82</v>
      </c>
      <c r="D37" s="4" t="s">
        <v>83</v>
      </c>
      <c r="E37" s="5" t="s">
        <v>6</v>
      </c>
      <c r="F37" s="6"/>
      <c r="G37" s="6"/>
      <c r="H37" s="6"/>
      <c r="I37" s="6">
        <f>+Table3[[#This Row],[DDV
(EUR)]]+Table3[[#This Row],[Neto cena (EUR)]]</f>
        <v>0</v>
      </c>
      <c r="J37" s="4"/>
      <c r="K37" s="4"/>
      <c r="L37" s="4"/>
    </row>
    <row r="38" spans="1:12" x14ac:dyDescent="0.25">
      <c r="A38" s="4">
        <v>37</v>
      </c>
      <c r="B38" s="4" t="s">
        <v>84</v>
      </c>
      <c r="C38" s="4" t="s">
        <v>85</v>
      </c>
      <c r="D38" s="4" t="s">
        <v>2</v>
      </c>
      <c r="E38" s="5" t="s">
        <v>3</v>
      </c>
      <c r="F38" s="6"/>
      <c r="G38" s="6"/>
      <c r="H38" s="6"/>
      <c r="I38" s="6">
        <f>+Table3[[#This Row],[DDV
(EUR)]]+Table3[[#This Row],[Neto cena (EUR)]]</f>
        <v>0</v>
      </c>
      <c r="J38" s="4"/>
      <c r="K38" s="4"/>
      <c r="L38" s="4"/>
    </row>
    <row r="39" spans="1:12" x14ac:dyDescent="0.25">
      <c r="A39" s="4">
        <v>38</v>
      </c>
      <c r="B39" s="4" t="s">
        <v>86</v>
      </c>
      <c r="C39" s="4" t="s">
        <v>87</v>
      </c>
      <c r="D39" s="4" t="s">
        <v>2</v>
      </c>
      <c r="E39" s="5" t="s">
        <v>3</v>
      </c>
      <c r="F39" s="6"/>
      <c r="G39" s="6"/>
      <c r="H39" s="6"/>
      <c r="I39" s="6">
        <f>+Table3[[#This Row],[DDV
(EUR)]]+Table3[[#This Row],[Neto cena (EUR)]]</f>
        <v>0</v>
      </c>
      <c r="J39" s="4"/>
      <c r="K39" s="4"/>
      <c r="L39" s="4"/>
    </row>
    <row r="40" spans="1:12" x14ac:dyDescent="0.25">
      <c r="A40" s="4">
        <v>39</v>
      </c>
      <c r="B40" s="4" t="s">
        <v>88</v>
      </c>
      <c r="C40" s="4" t="s">
        <v>89</v>
      </c>
      <c r="D40" s="4" t="s">
        <v>2</v>
      </c>
      <c r="E40" s="5" t="s">
        <v>3</v>
      </c>
      <c r="F40" s="6"/>
      <c r="G40" s="6"/>
      <c r="H40" s="6"/>
      <c r="I40" s="6">
        <f>+Table3[[#This Row],[DDV
(EUR)]]+Table3[[#This Row],[Neto cena (EUR)]]</f>
        <v>0</v>
      </c>
      <c r="J40" s="4"/>
      <c r="K40" s="4"/>
      <c r="L40" s="4"/>
    </row>
    <row r="41" spans="1:12" x14ac:dyDescent="0.25">
      <c r="A41" s="4">
        <v>40</v>
      </c>
      <c r="B41" s="4" t="s">
        <v>90</v>
      </c>
      <c r="C41" s="4" t="s">
        <v>91</v>
      </c>
      <c r="D41" s="4" t="s">
        <v>2</v>
      </c>
      <c r="E41" s="5" t="s">
        <v>3</v>
      </c>
      <c r="F41" s="6"/>
      <c r="G41" s="6"/>
      <c r="H41" s="6"/>
      <c r="I41" s="6">
        <f>+Table3[[#This Row],[DDV
(EUR)]]+Table3[[#This Row],[Neto cena (EUR)]]</f>
        <v>0</v>
      </c>
      <c r="J41" s="4"/>
      <c r="K41" s="4"/>
      <c r="L41" s="4"/>
    </row>
    <row r="42" spans="1:12" x14ac:dyDescent="0.25">
      <c r="A42" s="4">
        <v>41</v>
      </c>
      <c r="B42" s="4" t="s">
        <v>92</v>
      </c>
      <c r="C42" s="4" t="s">
        <v>93</v>
      </c>
      <c r="D42" s="4" t="s">
        <v>43</v>
      </c>
      <c r="E42" s="5" t="s">
        <v>6</v>
      </c>
      <c r="F42" s="6"/>
      <c r="G42" s="6"/>
      <c r="H42" s="6"/>
      <c r="I42" s="6">
        <f>+Table3[[#This Row],[DDV
(EUR)]]+Table3[[#This Row],[Neto cena (EUR)]]</f>
        <v>0</v>
      </c>
      <c r="J42" s="4"/>
      <c r="K42" s="4"/>
      <c r="L42" s="4"/>
    </row>
    <row r="43" spans="1:12" x14ac:dyDescent="0.25">
      <c r="A43" s="4">
        <v>42</v>
      </c>
      <c r="B43" s="4" t="s">
        <v>94</v>
      </c>
      <c r="C43" s="4" t="s">
        <v>95</v>
      </c>
      <c r="D43" s="4" t="s">
        <v>96</v>
      </c>
      <c r="E43" s="5" t="s">
        <v>6</v>
      </c>
      <c r="F43" s="6"/>
      <c r="G43" s="6"/>
      <c r="H43" s="6"/>
      <c r="I43" s="6">
        <f>+Table3[[#This Row],[DDV
(EUR)]]+Table3[[#This Row],[Neto cena (EUR)]]</f>
        <v>0</v>
      </c>
      <c r="J43" s="4"/>
      <c r="K43" s="4"/>
      <c r="L43" s="4"/>
    </row>
    <row r="44" spans="1:12" x14ac:dyDescent="0.25">
      <c r="A44" s="4">
        <v>43</v>
      </c>
      <c r="B44" s="4" t="s">
        <v>97</v>
      </c>
      <c r="C44" s="4" t="s">
        <v>98</v>
      </c>
      <c r="D44" s="4" t="s">
        <v>2</v>
      </c>
      <c r="E44" s="5" t="s">
        <v>3</v>
      </c>
      <c r="F44" s="6"/>
      <c r="G44" s="6"/>
      <c r="H44" s="6"/>
      <c r="I44" s="6">
        <f>+Table3[[#This Row],[DDV
(EUR)]]+Table3[[#This Row],[Neto cena (EUR)]]</f>
        <v>0</v>
      </c>
      <c r="J44" s="4"/>
      <c r="K44" s="4"/>
      <c r="L44" s="4"/>
    </row>
    <row r="45" spans="1:12" x14ac:dyDescent="0.25">
      <c r="A45" s="4">
        <v>44</v>
      </c>
      <c r="B45" s="4" t="s">
        <v>99</v>
      </c>
      <c r="C45" s="4" t="s">
        <v>100</v>
      </c>
      <c r="D45" s="4" t="s">
        <v>28</v>
      </c>
      <c r="E45" s="5" t="s">
        <v>6</v>
      </c>
      <c r="F45" s="6"/>
      <c r="G45" s="6"/>
      <c r="H45" s="6"/>
      <c r="I45" s="6">
        <f>+Table3[[#This Row],[DDV
(EUR)]]+Table3[[#This Row],[Neto cena (EUR)]]</f>
        <v>0</v>
      </c>
      <c r="J45" s="4"/>
      <c r="K45" s="4"/>
      <c r="L45" s="4"/>
    </row>
    <row r="46" spans="1:12" x14ac:dyDescent="0.25">
      <c r="A46" s="4">
        <v>45</v>
      </c>
      <c r="B46" s="4" t="s">
        <v>101</v>
      </c>
      <c r="C46" s="4" t="s">
        <v>102</v>
      </c>
      <c r="D46" s="4" t="s">
        <v>65</v>
      </c>
      <c r="E46" s="5" t="s">
        <v>6</v>
      </c>
      <c r="F46" s="6"/>
      <c r="G46" s="6"/>
      <c r="H46" s="6"/>
      <c r="I46" s="6">
        <f>+Table3[[#This Row],[DDV
(EUR)]]+Table3[[#This Row],[Neto cena (EUR)]]</f>
        <v>0</v>
      </c>
      <c r="J46" s="4"/>
      <c r="K46" s="4"/>
      <c r="L46" s="4"/>
    </row>
    <row r="47" spans="1:12" x14ac:dyDescent="0.25">
      <c r="A47" s="4">
        <v>46</v>
      </c>
      <c r="B47" s="4" t="s">
        <v>103</v>
      </c>
      <c r="C47" s="4" t="s">
        <v>104</v>
      </c>
      <c r="D47" s="4" t="s">
        <v>105</v>
      </c>
      <c r="E47" s="5" t="s">
        <v>6</v>
      </c>
      <c r="F47" s="6"/>
      <c r="G47" s="6"/>
      <c r="H47" s="6"/>
      <c r="I47" s="6">
        <f>+Table3[[#This Row],[DDV
(EUR)]]+Table3[[#This Row],[Neto cena (EUR)]]</f>
        <v>0</v>
      </c>
      <c r="J47" s="4"/>
      <c r="K47" s="4"/>
      <c r="L47" s="4"/>
    </row>
    <row r="48" spans="1:12" x14ac:dyDescent="0.25">
      <c r="A48" s="4">
        <v>47</v>
      </c>
      <c r="B48" s="4" t="s">
        <v>106</v>
      </c>
      <c r="C48" s="4" t="s">
        <v>107</v>
      </c>
      <c r="D48" s="4" t="s">
        <v>2</v>
      </c>
      <c r="E48" s="5" t="s">
        <v>3</v>
      </c>
      <c r="F48" s="6"/>
      <c r="G48" s="6"/>
      <c r="H48" s="6"/>
      <c r="I48" s="6">
        <f>+Table3[[#This Row],[DDV
(EUR)]]+Table3[[#This Row],[Neto cena (EUR)]]</f>
        <v>0</v>
      </c>
      <c r="J48" s="4"/>
      <c r="K48" s="4"/>
      <c r="L48" s="4"/>
    </row>
    <row r="49" spans="1:12" x14ac:dyDescent="0.25">
      <c r="A49" s="4">
        <v>48</v>
      </c>
      <c r="B49" s="4" t="s">
        <v>108</v>
      </c>
      <c r="C49" s="4" t="s">
        <v>109</v>
      </c>
      <c r="D49" s="4" t="s">
        <v>2</v>
      </c>
      <c r="E49" s="5" t="s">
        <v>3</v>
      </c>
      <c r="F49" s="6"/>
      <c r="G49" s="6"/>
      <c r="H49" s="6"/>
      <c r="I49" s="6">
        <f>+Table3[[#This Row],[DDV
(EUR)]]+Table3[[#This Row],[Neto cena (EUR)]]</f>
        <v>0</v>
      </c>
      <c r="J49" s="4"/>
      <c r="K49" s="4"/>
      <c r="L49" s="4"/>
    </row>
    <row r="50" spans="1:12" x14ac:dyDescent="0.25">
      <c r="A50" s="4">
        <v>49</v>
      </c>
      <c r="B50" s="4" t="s">
        <v>110</v>
      </c>
      <c r="C50" s="4" t="s">
        <v>111</v>
      </c>
      <c r="D50" s="4" t="s">
        <v>2</v>
      </c>
      <c r="E50" s="5" t="s">
        <v>3</v>
      </c>
      <c r="F50" s="6"/>
      <c r="G50" s="6"/>
      <c r="H50" s="6"/>
      <c r="I50" s="6">
        <f>+Table3[[#This Row],[DDV
(EUR)]]+Table3[[#This Row],[Neto cena (EUR)]]</f>
        <v>0</v>
      </c>
      <c r="J50" s="4"/>
      <c r="K50" s="4"/>
      <c r="L50" s="4"/>
    </row>
    <row r="51" spans="1:12" x14ac:dyDescent="0.25">
      <c r="A51" s="4">
        <v>50</v>
      </c>
      <c r="B51" s="4" t="s">
        <v>112</v>
      </c>
      <c r="C51" s="4" t="s">
        <v>113</v>
      </c>
      <c r="D51" s="4" t="s">
        <v>28</v>
      </c>
      <c r="E51" s="5" t="s">
        <v>6</v>
      </c>
      <c r="F51" s="6"/>
      <c r="G51" s="6"/>
      <c r="H51" s="6"/>
      <c r="I51" s="6">
        <f>+Table3[[#This Row],[DDV
(EUR)]]+Table3[[#This Row],[Neto cena (EUR)]]</f>
        <v>0</v>
      </c>
      <c r="J51" s="4"/>
      <c r="K51" s="4"/>
      <c r="L51" s="4"/>
    </row>
    <row r="52" spans="1:12" x14ac:dyDescent="0.25">
      <c r="A52" s="4">
        <v>51</v>
      </c>
      <c r="B52" s="4" t="s">
        <v>114</v>
      </c>
      <c r="C52" s="4" t="s">
        <v>115</v>
      </c>
      <c r="D52" s="4" t="s">
        <v>2</v>
      </c>
      <c r="E52" s="5" t="s">
        <v>3</v>
      </c>
      <c r="F52" s="6"/>
      <c r="G52" s="6"/>
      <c r="H52" s="6"/>
      <c r="I52" s="6">
        <f>+Table3[[#This Row],[DDV
(EUR)]]+Table3[[#This Row],[Neto cena (EUR)]]</f>
        <v>0</v>
      </c>
      <c r="J52" s="4"/>
      <c r="K52" s="4"/>
      <c r="L52" s="4"/>
    </row>
    <row r="53" spans="1:12" x14ac:dyDescent="0.25">
      <c r="A53" s="4">
        <v>52</v>
      </c>
      <c r="B53" s="4" t="s">
        <v>265</v>
      </c>
      <c r="C53" s="4" t="s">
        <v>116</v>
      </c>
      <c r="D53" s="4" t="s">
        <v>117</v>
      </c>
      <c r="E53" s="5" t="s">
        <v>6</v>
      </c>
      <c r="F53" s="6"/>
      <c r="G53" s="6"/>
      <c r="H53" s="6"/>
      <c r="I53" s="6">
        <f>+Table3[[#This Row],[DDV
(EUR)]]+Table3[[#This Row],[Neto cena (EUR)]]</f>
        <v>0</v>
      </c>
      <c r="J53" s="4"/>
      <c r="K53" s="4"/>
      <c r="L53" s="4"/>
    </row>
    <row r="54" spans="1:12" x14ac:dyDescent="0.25">
      <c r="A54" s="4">
        <v>53</v>
      </c>
      <c r="B54" s="4" t="s">
        <v>118</v>
      </c>
      <c r="C54" s="4" t="s">
        <v>119</v>
      </c>
      <c r="D54" s="4" t="s">
        <v>2</v>
      </c>
      <c r="E54" s="5" t="s">
        <v>3</v>
      </c>
      <c r="F54" s="6"/>
      <c r="G54" s="6"/>
      <c r="H54" s="6"/>
      <c r="I54" s="6">
        <f>+Table3[[#This Row],[DDV
(EUR)]]+Table3[[#This Row],[Neto cena (EUR)]]</f>
        <v>0</v>
      </c>
      <c r="J54" s="4"/>
      <c r="K54" s="4"/>
      <c r="L54" s="4"/>
    </row>
    <row r="55" spans="1:12" x14ac:dyDescent="0.25">
      <c r="A55" s="4">
        <v>54</v>
      </c>
      <c r="B55" s="4" t="s">
        <v>120</v>
      </c>
      <c r="C55" s="4" t="s">
        <v>121</v>
      </c>
      <c r="D55" s="4" t="s">
        <v>65</v>
      </c>
      <c r="E55" s="5" t="s">
        <v>6</v>
      </c>
      <c r="F55" s="6"/>
      <c r="G55" s="6"/>
      <c r="H55" s="6"/>
      <c r="I55" s="6">
        <f>+Table3[[#This Row],[DDV
(EUR)]]+Table3[[#This Row],[Neto cena (EUR)]]</f>
        <v>0</v>
      </c>
      <c r="J55" s="4"/>
      <c r="K55" s="4"/>
      <c r="L55" s="4"/>
    </row>
    <row r="56" spans="1:12" x14ac:dyDescent="0.25">
      <c r="A56" s="4">
        <v>55</v>
      </c>
      <c r="B56" s="4" t="s">
        <v>122</v>
      </c>
      <c r="C56" s="4" t="s">
        <v>123</v>
      </c>
      <c r="D56" s="4" t="s">
        <v>2</v>
      </c>
      <c r="E56" s="5" t="s">
        <v>3</v>
      </c>
      <c r="F56" s="6"/>
      <c r="G56" s="6"/>
      <c r="H56" s="6"/>
      <c r="I56" s="6">
        <f>+Table3[[#This Row],[DDV
(EUR)]]+Table3[[#This Row],[Neto cena (EUR)]]</f>
        <v>0</v>
      </c>
      <c r="J56" s="4"/>
      <c r="K56" s="4"/>
      <c r="L56" s="4"/>
    </row>
    <row r="57" spans="1:12" x14ac:dyDescent="0.25">
      <c r="A57" s="4">
        <v>56</v>
      </c>
      <c r="B57" s="4" t="s">
        <v>254</v>
      </c>
      <c r="C57" s="4" t="s">
        <v>124</v>
      </c>
      <c r="D57" s="4" t="s">
        <v>125</v>
      </c>
      <c r="E57" s="5" t="s">
        <v>6</v>
      </c>
      <c r="F57" s="6"/>
      <c r="G57" s="6"/>
      <c r="H57" s="6"/>
      <c r="I57" s="6">
        <f>+Table3[[#This Row],[DDV
(EUR)]]+Table3[[#This Row],[Neto cena (EUR)]]</f>
        <v>0</v>
      </c>
      <c r="J57" s="4"/>
      <c r="K57" s="4"/>
      <c r="L57" s="4"/>
    </row>
    <row r="58" spans="1:12" x14ac:dyDescent="0.25">
      <c r="A58" s="4">
        <v>57</v>
      </c>
      <c r="B58" s="4" t="s">
        <v>126</v>
      </c>
      <c r="C58" s="4" t="s">
        <v>127</v>
      </c>
      <c r="D58" s="4" t="s">
        <v>2</v>
      </c>
      <c r="E58" s="5" t="s">
        <v>3</v>
      </c>
      <c r="F58" s="6"/>
      <c r="G58" s="6"/>
      <c r="H58" s="6"/>
      <c r="I58" s="6">
        <f>+Table3[[#This Row],[DDV
(EUR)]]+Table3[[#This Row],[Neto cena (EUR)]]</f>
        <v>0</v>
      </c>
      <c r="J58" s="4"/>
      <c r="K58" s="4"/>
      <c r="L58" s="4"/>
    </row>
    <row r="59" spans="1:12" x14ac:dyDescent="0.25">
      <c r="A59" s="4">
        <v>58</v>
      </c>
      <c r="B59" s="4" t="s">
        <v>128</v>
      </c>
      <c r="C59" s="4" t="s">
        <v>129</v>
      </c>
      <c r="D59" s="4" t="s">
        <v>2</v>
      </c>
      <c r="E59" s="5" t="s">
        <v>3</v>
      </c>
      <c r="F59" s="6"/>
      <c r="G59" s="6"/>
      <c r="H59" s="6"/>
      <c r="I59" s="6">
        <f>+Table3[[#This Row],[DDV
(EUR)]]+Table3[[#This Row],[Neto cena (EUR)]]</f>
        <v>0</v>
      </c>
      <c r="J59" s="4"/>
      <c r="K59" s="4"/>
      <c r="L59" s="4"/>
    </row>
    <row r="60" spans="1:12" x14ac:dyDescent="0.25">
      <c r="A60" s="4">
        <v>59</v>
      </c>
      <c r="B60" s="4" t="s">
        <v>130</v>
      </c>
      <c r="C60" s="4" t="s">
        <v>131</v>
      </c>
      <c r="D60" s="4" t="s">
        <v>2</v>
      </c>
      <c r="E60" s="5" t="s">
        <v>3</v>
      </c>
      <c r="F60" s="6"/>
      <c r="G60" s="6"/>
      <c r="H60" s="6"/>
      <c r="I60" s="6">
        <f>+Table3[[#This Row],[DDV
(EUR)]]+Table3[[#This Row],[Neto cena (EUR)]]</f>
        <v>0</v>
      </c>
      <c r="J60" s="4"/>
      <c r="K60" s="4"/>
      <c r="L60" s="4"/>
    </row>
    <row r="61" spans="1:12" x14ac:dyDescent="0.25">
      <c r="A61" s="4">
        <v>60</v>
      </c>
      <c r="B61" s="4" t="s">
        <v>255</v>
      </c>
      <c r="C61" s="4" t="s">
        <v>132</v>
      </c>
      <c r="D61" s="4" t="s">
        <v>21</v>
      </c>
      <c r="E61" s="5" t="s">
        <v>6</v>
      </c>
      <c r="F61" s="6"/>
      <c r="G61" s="6"/>
      <c r="H61" s="6"/>
      <c r="I61" s="6">
        <f>+Table3[[#This Row],[DDV
(EUR)]]+Table3[[#This Row],[Neto cena (EUR)]]</f>
        <v>0</v>
      </c>
      <c r="J61" s="4"/>
      <c r="K61" s="4"/>
      <c r="L61" s="4"/>
    </row>
    <row r="62" spans="1:12" x14ac:dyDescent="0.25">
      <c r="A62" s="4">
        <v>61</v>
      </c>
      <c r="B62" s="4" t="s">
        <v>256</v>
      </c>
      <c r="C62" s="4" t="s">
        <v>133</v>
      </c>
      <c r="D62" s="4" t="s">
        <v>9</v>
      </c>
      <c r="E62" s="5" t="s">
        <v>6</v>
      </c>
      <c r="F62" s="6"/>
      <c r="G62" s="6"/>
      <c r="H62" s="6"/>
      <c r="I62" s="6">
        <f>+Table3[[#This Row],[DDV
(EUR)]]+Table3[[#This Row],[Neto cena (EUR)]]</f>
        <v>0</v>
      </c>
      <c r="J62" s="4"/>
      <c r="K62" s="4"/>
      <c r="L62" s="4"/>
    </row>
    <row r="63" spans="1:12" x14ac:dyDescent="0.25">
      <c r="A63" s="4">
        <v>62</v>
      </c>
      <c r="B63" s="4" t="s">
        <v>257</v>
      </c>
      <c r="C63" s="4" t="s">
        <v>134</v>
      </c>
      <c r="D63" s="4" t="s">
        <v>9</v>
      </c>
      <c r="E63" s="5" t="s">
        <v>6</v>
      </c>
      <c r="F63" s="6"/>
      <c r="G63" s="6"/>
      <c r="H63" s="6"/>
      <c r="I63" s="6">
        <f>+Table3[[#This Row],[DDV
(EUR)]]+Table3[[#This Row],[Neto cena (EUR)]]</f>
        <v>0</v>
      </c>
      <c r="J63" s="4"/>
      <c r="K63" s="4"/>
      <c r="L63" s="4"/>
    </row>
    <row r="64" spans="1:12" x14ac:dyDescent="0.25">
      <c r="A64" s="4">
        <v>63</v>
      </c>
      <c r="B64" s="4" t="s">
        <v>135</v>
      </c>
      <c r="C64" s="4" t="s">
        <v>136</v>
      </c>
      <c r="D64" s="4" t="s">
        <v>2</v>
      </c>
      <c r="E64" s="5" t="s">
        <v>3</v>
      </c>
      <c r="F64" s="6"/>
      <c r="G64" s="6"/>
      <c r="H64" s="6"/>
      <c r="I64" s="6">
        <f>+Table3[[#This Row],[DDV
(EUR)]]+Table3[[#This Row],[Neto cena (EUR)]]</f>
        <v>0</v>
      </c>
      <c r="J64" s="4"/>
      <c r="K64" s="4"/>
      <c r="L64" s="4"/>
    </row>
    <row r="65" spans="1:12" x14ac:dyDescent="0.25">
      <c r="A65" s="4">
        <v>64</v>
      </c>
      <c r="B65" s="4" t="s">
        <v>137</v>
      </c>
      <c r="C65" s="4" t="s">
        <v>138</v>
      </c>
      <c r="D65" s="4" t="s">
        <v>2</v>
      </c>
      <c r="E65" s="5" t="s">
        <v>3</v>
      </c>
      <c r="F65" s="6"/>
      <c r="G65" s="6"/>
      <c r="H65" s="6"/>
      <c r="I65" s="6">
        <f>+Table3[[#This Row],[DDV
(EUR)]]+Table3[[#This Row],[Neto cena (EUR)]]</f>
        <v>0</v>
      </c>
      <c r="J65" s="4"/>
      <c r="K65" s="4"/>
      <c r="L65" s="4"/>
    </row>
    <row r="66" spans="1:12" x14ac:dyDescent="0.25">
      <c r="A66" s="4">
        <v>65</v>
      </c>
      <c r="B66" s="4" t="s">
        <v>139</v>
      </c>
      <c r="C66" s="4" t="s">
        <v>140</v>
      </c>
      <c r="D66" s="4" t="s">
        <v>2</v>
      </c>
      <c r="E66" s="5" t="s">
        <v>3</v>
      </c>
      <c r="F66" s="6"/>
      <c r="G66" s="6"/>
      <c r="H66" s="6"/>
      <c r="I66" s="6">
        <f>+Table3[[#This Row],[DDV
(EUR)]]+Table3[[#This Row],[Neto cena (EUR)]]</f>
        <v>0</v>
      </c>
      <c r="J66" s="4"/>
      <c r="K66" s="4"/>
      <c r="L66" s="4"/>
    </row>
    <row r="67" spans="1:12" x14ac:dyDescent="0.25">
      <c r="A67" s="4">
        <v>66</v>
      </c>
      <c r="B67" s="4" t="s">
        <v>141</v>
      </c>
      <c r="C67" s="4" t="s">
        <v>142</v>
      </c>
      <c r="D67" s="4" t="s">
        <v>2</v>
      </c>
      <c r="E67" s="5" t="s">
        <v>3</v>
      </c>
      <c r="F67" s="6"/>
      <c r="G67" s="6"/>
      <c r="H67" s="6"/>
      <c r="I67" s="6">
        <f>+Table3[[#This Row],[DDV
(EUR)]]+Table3[[#This Row],[Neto cena (EUR)]]</f>
        <v>0</v>
      </c>
      <c r="J67" s="4"/>
      <c r="K67" s="4"/>
      <c r="L67" s="4"/>
    </row>
    <row r="68" spans="1:12" x14ac:dyDescent="0.25">
      <c r="A68" s="4">
        <v>67</v>
      </c>
      <c r="B68" s="4" t="s">
        <v>143</v>
      </c>
      <c r="C68" s="4" t="s">
        <v>144</v>
      </c>
      <c r="D68" s="4" t="s">
        <v>2</v>
      </c>
      <c r="E68" s="5" t="s">
        <v>3</v>
      </c>
      <c r="F68" s="6"/>
      <c r="G68" s="6"/>
      <c r="H68" s="6"/>
      <c r="I68" s="6">
        <f>+Table3[[#This Row],[DDV
(EUR)]]+Table3[[#This Row],[Neto cena (EUR)]]</f>
        <v>0</v>
      </c>
      <c r="J68" s="4"/>
      <c r="K68" s="4"/>
      <c r="L68" s="4"/>
    </row>
    <row r="69" spans="1:12" x14ac:dyDescent="0.25">
      <c r="A69" s="4">
        <v>68</v>
      </c>
      <c r="B69" s="4" t="s">
        <v>145</v>
      </c>
      <c r="C69" s="4" t="s">
        <v>146</v>
      </c>
      <c r="D69" s="4" t="s">
        <v>2</v>
      </c>
      <c r="E69" s="5" t="s">
        <v>3</v>
      </c>
      <c r="F69" s="6"/>
      <c r="G69" s="6"/>
      <c r="H69" s="6"/>
      <c r="I69" s="6">
        <f>+Table3[[#This Row],[DDV
(EUR)]]+Table3[[#This Row],[Neto cena (EUR)]]</f>
        <v>0</v>
      </c>
      <c r="J69" s="4"/>
      <c r="K69" s="4"/>
      <c r="L69" s="4"/>
    </row>
    <row r="70" spans="1:12" x14ac:dyDescent="0.25">
      <c r="A70" s="4">
        <v>69</v>
      </c>
      <c r="B70" s="4" t="s">
        <v>147</v>
      </c>
      <c r="C70" s="4" t="s">
        <v>148</v>
      </c>
      <c r="D70" s="4" t="s">
        <v>149</v>
      </c>
      <c r="E70" s="5" t="s">
        <v>6</v>
      </c>
      <c r="F70" s="6"/>
      <c r="G70" s="6"/>
      <c r="H70" s="6"/>
      <c r="I70" s="6">
        <f>+Table3[[#This Row],[DDV
(EUR)]]+Table3[[#This Row],[Neto cena (EUR)]]</f>
        <v>0</v>
      </c>
      <c r="J70" s="4"/>
      <c r="K70" s="4"/>
      <c r="L70" s="4"/>
    </row>
    <row r="71" spans="1:12" x14ac:dyDescent="0.25">
      <c r="A71" s="4">
        <v>70</v>
      </c>
      <c r="B71" s="4" t="s">
        <v>150</v>
      </c>
      <c r="C71" s="4" t="s">
        <v>151</v>
      </c>
      <c r="D71" s="4" t="s">
        <v>21</v>
      </c>
      <c r="E71" s="5" t="s">
        <v>6</v>
      </c>
      <c r="F71" s="6"/>
      <c r="G71" s="6"/>
      <c r="H71" s="6"/>
      <c r="I71" s="6">
        <f>+Table3[[#This Row],[DDV
(EUR)]]+Table3[[#This Row],[Neto cena (EUR)]]</f>
        <v>0</v>
      </c>
      <c r="J71" s="4"/>
      <c r="K71" s="4"/>
      <c r="L71" s="4"/>
    </row>
    <row r="72" spans="1:12" x14ac:dyDescent="0.25">
      <c r="A72" s="4">
        <v>71</v>
      </c>
      <c r="B72" s="4" t="s">
        <v>152</v>
      </c>
      <c r="C72" s="4" t="s">
        <v>153</v>
      </c>
      <c r="D72" s="4" t="s">
        <v>2</v>
      </c>
      <c r="E72" s="5" t="s">
        <v>3</v>
      </c>
      <c r="F72" s="6"/>
      <c r="G72" s="6"/>
      <c r="H72" s="6"/>
      <c r="I72" s="6">
        <f>+Table3[[#This Row],[DDV
(EUR)]]+Table3[[#This Row],[Neto cena (EUR)]]</f>
        <v>0</v>
      </c>
      <c r="J72" s="4"/>
      <c r="K72" s="4"/>
      <c r="L72" s="4"/>
    </row>
    <row r="73" spans="1:12" x14ac:dyDescent="0.25">
      <c r="A73" s="4">
        <v>72</v>
      </c>
      <c r="B73" s="4" t="s">
        <v>258</v>
      </c>
      <c r="C73" s="4" t="s">
        <v>154</v>
      </c>
      <c r="D73" s="4" t="s">
        <v>155</v>
      </c>
      <c r="E73" s="5" t="s">
        <v>6</v>
      </c>
      <c r="F73" s="6"/>
      <c r="G73" s="6"/>
      <c r="H73" s="6"/>
      <c r="I73" s="6">
        <f>+Table3[[#This Row],[DDV
(EUR)]]+Table3[[#This Row],[Neto cena (EUR)]]</f>
        <v>0</v>
      </c>
      <c r="J73" s="4"/>
      <c r="K73" s="4"/>
      <c r="L73" s="4"/>
    </row>
    <row r="74" spans="1:12" x14ac:dyDescent="0.25">
      <c r="A74" s="4">
        <v>73</v>
      </c>
      <c r="B74" s="4" t="s">
        <v>156</v>
      </c>
      <c r="C74" s="4" t="s">
        <v>157</v>
      </c>
      <c r="D74" s="4" t="s">
        <v>65</v>
      </c>
      <c r="E74" s="5" t="s">
        <v>6</v>
      </c>
      <c r="F74" s="6"/>
      <c r="G74" s="6"/>
      <c r="H74" s="6"/>
      <c r="I74" s="6">
        <f>+Table3[[#This Row],[DDV
(EUR)]]+Table3[[#This Row],[Neto cena (EUR)]]</f>
        <v>0</v>
      </c>
      <c r="J74" s="4"/>
      <c r="K74" s="4"/>
      <c r="L74" s="4"/>
    </row>
    <row r="75" spans="1:12" x14ac:dyDescent="0.25">
      <c r="A75" s="4">
        <v>74</v>
      </c>
      <c r="B75" s="4" t="s">
        <v>158</v>
      </c>
      <c r="C75" s="4" t="s">
        <v>159</v>
      </c>
      <c r="D75" s="4" t="s">
        <v>2</v>
      </c>
      <c r="E75" s="5" t="s">
        <v>3</v>
      </c>
      <c r="F75" s="6"/>
      <c r="G75" s="6"/>
      <c r="H75" s="6"/>
      <c r="I75" s="6">
        <f>+Table3[[#This Row],[DDV
(EUR)]]+Table3[[#This Row],[Neto cena (EUR)]]</f>
        <v>0</v>
      </c>
      <c r="J75" s="4"/>
      <c r="K75" s="4"/>
      <c r="L75" s="4"/>
    </row>
    <row r="76" spans="1:12" x14ac:dyDescent="0.25">
      <c r="A76" s="4">
        <v>75</v>
      </c>
      <c r="B76" s="4" t="s">
        <v>160</v>
      </c>
      <c r="C76" s="4" t="s">
        <v>161</v>
      </c>
      <c r="D76" s="4" t="s">
        <v>2</v>
      </c>
      <c r="E76" s="5" t="s">
        <v>3</v>
      </c>
      <c r="F76" s="6"/>
      <c r="G76" s="6"/>
      <c r="H76" s="6"/>
      <c r="I76" s="6">
        <f>+Table3[[#This Row],[DDV
(EUR)]]+Table3[[#This Row],[Neto cena (EUR)]]</f>
        <v>0</v>
      </c>
      <c r="J76" s="4"/>
      <c r="K76" s="4"/>
      <c r="L76" s="4"/>
    </row>
    <row r="77" spans="1:12" x14ac:dyDescent="0.25">
      <c r="A77" s="4">
        <v>76</v>
      </c>
      <c r="B77" s="4" t="s">
        <v>162</v>
      </c>
      <c r="C77" s="4" t="s">
        <v>163</v>
      </c>
      <c r="D77" s="4" t="s">
        <v>155</v>
      </c>
      <c r="E77" s="5" t="s">
        <v>6</v>
      </c>
      <c r="F77" s="6"/>
      <c r="G77" s="6"/>
      <c r="H77" s="6"/>
      <c r="I77" s="6">
        <f>+Table3[[#This Row],[DDV
(EUR)]]+Table3[[#This Row],[Neto cena (EUR)]]</f>
        <v>0</v>
      </c>
      <c r="J77" s="4"/>
      <c r="K77" s="4"/>
      <c r="L77" s="4"/>
    </row>
    <row r="78" spans="1:12" x14ac:dyDescent="0.25">
      <c r="A78" s="4">
        <v>77</v>
      </c>
      <c r="B78" s="4" t="s">
        <v>164</v>
      </c>
      <c r="C78" s="4" t="s">
        <v>165</v>
      </c>
      <c r="D78" s="4" t="s">
        <v>65</v>
      </c>
      <c r="E78" s="5" t="s">
        <v>6</v>
      </c>
      <c r="F78" s="6"/>
      <c r="G78" s="6"/>
      <c r="H78" s="6"/>
      <c r="I78" s="6">
        <f>+Table3[[#This Row],[DDV
(EUR)]]+Table3[[#This Row],[Neto cena (EUR)]]</f>
        <v>0</v>
      </c>
      <c r="J78" s="4"/>
      <c r="K78" s="4"/>
      <c r="L78" s="4"/>
    </row>
    <row r="79" spans="1:12" x14ac:dyDescent="0.25">
      <c r="A79" s="4">
        <v>78</v>
      </c>
      <c r="B79" s="4" t="s">
        <v>166</v>
      </c>
      <c r="C79" s="4" t="s">
        <v>167</v>
      </c>
      <c r="D79" s="4" t="s">
        <v>2</v>
      </c>
      <c r="E79" s="5" t="s">
        <v>3</v>
      </c>
      <c r="F79" s="6"/>
      <c r="G79" s="6"/>
      <c r="H79" s="6"/>
      <c r="I79" s="6">
        <f>+Table3[[#This Row],[DDV
(EUR)]]+Table3[[#This Row],[Neto cena (EUR)]]</f>
        <v>0</v>
      </c>
      <c r="J79" s="4"/>
      <c r="K79" s="4"/>
      <c r="L79" s="4"/>
    </row>
    <row r="80" spans="1:12" x14ac:dyDescent="0.25">
      <c r="A80" s="4">
        <v>79</v>
      </c>
      <c r="B80" s="4" t="s">
        <v>168</v>
      </c>
      <c r="C80" s="4" t="s">
        <v>169</v>
      </c>
      <c r="D80" s="4" t="s">
        <v>2</v>
      </c>
      <c r="E80" s="5" t="s">
        <v>3</v>
      </c>
      <c r="F80" s="6"/>
      <c r="G80" s="6"/>
      <c r="H80" s="6"/>
      <c r="I80" s="6">
        <f>+Table3[[#This Row],[DDV
(EUR)]]+Table3[[#This Row],[Neto cena (EUR)]]</f>
        <v>0</v>
      </c>
      <c r="J80" s="4"/>
      <c r="K80" s="4"/>
      <c r="L80" s="4"/>
    </row>
    <row r="81" spans="1:12" x14ac:dyDescent="0.25">
      <c r="A81" s="4">
        <v>80</v>
      </c>
      <c r="B81" s="4" t="s">
        <v>170</v>
      </c>
      <c r="C81" s="4" t="s">
        <v>171</v>
      </c>
      <c r="D81" s="4" t="s">
        <v>28</v>
      </c>
      <c r="E81" s="5" t="s">
        <v>6</v>
      </c>
      <c r="F81" s="6"/>
      <c r="G81" s="6"/>
      <c r="H81" s="6"/>
      <c r="I81" s="6">
        <f>+Table3[[#This Row],[DDV
(EUR)]]+Table3[[#This Row],[Neto cena (EUR)]]</f>
        <v>0</v>
      </c>
      <c r="J81" s="4"/>
      <c r="K81" s="4"/>
      <c r="L81" s="4"/>
    </row>
    <row r="82" spans="1:12" x14ac:dyDescent="0.25">
      <c r="A82" s="4">
        <v>81</v>
      </c>
      <c r="B82" s="4" t="s">
        <v>172</v>
      </c>
      <c r="C82" s="4" t="s">
        <v>173</v>
      </c>
      <c r="D82" s="4" t="s">
        <v>174</v>
      </c>
      <c r="E82" s="5" t="s">
        <v>6</v>
      </c>
      <c r="F82" s="6"/>
      <c r="G82" s="6"/>
      <c r="H82" s="6"/>
      <c r="I82" s="6">
        <f>+Table3[[#This Row],[DDV
(EUR)]]+Table3[[#This Row],[Neto cena (EUR)]]</f>
        <v>0</v>
      </c>
      <c r="J82" s="4"/>
      <c r="K82" s="4"/>
      <c r="L82" s="4"/>
    </row>
    <row r="83" spans="1:12" x14ac:dyDescent="0.25">
      <c r="A83" s="4">
        <v>82</v>
      </c>
      <c r="B83" s="4" t="s">
        <v>175</v>
      </c>
      <c r="C83" s="4" t="s">
        <v>176</v>
      </c>
      <c r="D83" s="4" t="s">
        <v>2</v>
      </c>
      <c r="E83" s="5" t="s">
        <v>3</v>
      </c>
      <c r="F83" s="6"/>
      <c r="G83" s="6"/>
      <c r="H83" s="6"/>
      <c r="I83" s="6">
        <f>+Table3[[#This Row],[DDV
(EUR)]]+Table3[[#This Row],[Neto cena (EUR)]]</f>
        <v>0</v>
      </c>
      <c r="J83" s="4"/>
      <c r="K83" s="4"/>
      <c r="L83" s="4"/>
    </row>
    <row r="84" spans="1:12" x14ac:dyDescent="0.25">
      <c r="A84" s="4">
        <v>83</v>
      </c>
      <c r="B84" s="4" t="s">
        <v>177</v>
      </c>
      <c r="C84" s="4" t="s">
        <v>178</v>
      </c>
      <c r="D84" s="4" t="s">
        <v>28</v>
      </c>
      <c r="E84" s="5" t="s">
        <v>6</v>
      </c>
      <c r="F84" s="6"/>
      <c r="G84" s="6"/>
      <c r="H84" s="6"/>
      <c r="I84" s="6">
        <f>+Table3[[#This Row],[DDV
(EUR)]]+Table3[[#This Row],[Neto cena (EUR)]]</f>
        <v>0</v>
      </c>
      <c r="J84" s="4"/>
      <c r="K84" s="4"/>
      <c r="L84" s="4"/>
    </row>
    <row r="85" spans="1:12" x14ac:dyDescent="0.25">
      <c r="A85" s="4">
        <v>84</v>
      </c>
      <c r="B85" s="4" t="s">
        <v>179</v>
      </c>
      <c r="C85" s="4" t="s">
        <v>180</v>
      </c>
      <c r="D85" s="4" t="s">
        <v>2</v>
      </c>
      <c r="E85" s="5" t="s">
        <v>3</v>
      </c>
      <c r="F85" s="6"/>
      <c r="G85" s="6"/>
      <c r="H85" s="6"/>
      <c r="I85" s="6">
        <f>+Table3[[#This Row],[DDV
(EUR)]]+Table3[[#This Row],[Neto cena (EUR)]]</f>
        <v>0</v>
      </c>
      <c r="J85" s="4"/>
      <c r="K85" s="4"/>
      <c r="L85" s="4"/>
    </row>
    <row r="86" spans="1:12" x14ac:dyDescent="0.25">
      <c r="A86" s="4">
        <v>85</v>
      </c>
      <c r="B86" s="4" t="s">
        <v>181</v>
      </c>
      <c r="C86" s="4" t="s">
        <v>182</v>
      </c>
      <c r="D86" s="4" t="s">
        <v>2</v>
      </c>
      <c r="E86" s="5" t="s">
        <v>3</v>
      </c>
      <c r="F86" s="6"/>
      <c r="G86" s="6"/>
      <c r="H86" s="6"/>
      <c r="I86" s="6">
        <f>+Table3[[#This Row],[DDV
(EUR)]]+Table3[[#This Row],[Neto cena (EUR)]]</f>
        <v>0</v>
      </c>
      <c r="J86" s="4"/>
      <c r="K86" s="4"/>
      <c r="L86" s="4"/>
    </row>
    <row r="87" spans="1:12" x14ac:dyDescent="0.25">
      <c r="A87" s="4">
        <v>86</v>
      </c>
      <c r="B87" s="4" t="s">
        <v>183</v>
      </c>
      <c r="C87" s="4" t="s">
        <v>184</v>
      </c>
      <c r="D87" s="4" t="s">
        <v>185</v>
      </c>
      <c r="E87" s="5" t="s">
        <v>3</v>
      </c>
      <c r="F87" s="6"/>
      <c r="G87" s="6"/>
      <c r="H87" s="6"/>
      <c r="I87" s="6">
        <f>+Table3[[#This Row],[DDV
(EUR)]]+Table3[[#This Row],[Neto cena (EUR)]]</f>
        <v>0</v>
      </c>
      <c r="J87" s="4"/>
      <c r="K87" s="4"/>
      <c r="L87" s="4"/>
    </row>
    <row r="88" spans="1:12" x14ac:dyDescent="0.25">
      <c r="A88" s="4">
        <v>87</v>
      </c>
      <c r="B88" s="4" t="s">
        <v>186</v>
      </c>
      <c r="C88" s="4" t="s">
        <v>247</v>
      </c>
      <c r="D88" s="4" t="s">
        <v>2</v>
      </c>
      <c r="E88" s="5" t="s">
        <v>3</v>
      </c>
      <c r="F88" s="6"/>
      <c r="G88" s="6"/>
      <c r="H88" s="6"/>
      <c r="I88" s="6">
        <f>+Table3[[#This Row],[DDV
(EUR)]]+Table3[[#This Row],[Neto cena (EUR)]]</f>
        <v>0</v>
      </c>
      <c r="J88" s="4"/>
      <c r="K88" s="4"/>
      <c r="L88" s="4"/>
    </row>
    <row r="89" spans="1:12" x14ac:dyDescent="0.25">
      <c r="A89" s="4">
        <v>88</v>
      </c>
      <c r="B89" s="4" t="s">
        <v>187</v>
      </c>
      <c r="C89" s="4" t="s">
        <v>188</v>
      </c>
      <c r="D89" s="4" t="s">
        <v>21</v>
      </c>
      <c r="E89" s="5" t="s">
        <v>6</v>
      </c>
      <c r="F89" s="6"/>
      <c r="G89" s="6"/>
      <c r="H89" s="6"/>
      <c r="I89" s="6">
        <f>+Table3[[#This Row],[DDV
(EUR)]]+Table3[[#This Row],[Neto cena (EUR)]]</f>
        <v>0</v>
      </c>
      <c r="J89" s="4"/>
      <c r="K89" s="4"/>
      <c r="L89" s="4"/>
    </row>
    <row r="90" spans="1:12" x14ac:dyDescent="0.25">
      <c r="A90" s="4">
        <v>89</v>
      </c>
      <c r="B90" s="4" t="s">
        <v>189</v>
      </c>
      <c r="C90" s="4" t="s">
        <v>190</v>
      </c>
      <c r="D90" s="4" t="s">
        <v>2</v>
      </c>
      <c r="E90" s="5" t="s">
        <v>3</v>
      </c>
      <c r="F90" s="6"/>
      <c r="G90" s="6"/>
      <c r="H90" s="6"/>
      <c r="I90" s="6">
        <f>+Table3[[#This Row],[DDV
(EUR)]]+Table3[[#This Row],[Neto cena (EUR)]]</f>
        <v>0</v>
      </c>
      <c r="J90" s="4"/>
      <c r="K90" s="4"/>
      <c r="L90" s="4"/>
    </row>
    <row r="91" spans="1:12" x14ac:dyDescent="0.25">
      <c r="A91" s="4">
        <v>90</v>
      </c>
      <c r="B91" s="4" t="s">
        <v>191</v>
      </c>
      <c r="C91" s="4" t="s">
        <v>192</v>
      </c>
      <c r="D91" s="4" t="s">
        <v>28</v>
      </c>
      <c r="E91" s="5" t="s">
        <v>6</v>
      </c>
      <c r="F91" s="6"/>
      <c r="G91" s="6"/>
      <c r="H91" s="6"/>
      <c r="I91" s="6">
        <f>+Table3[[#This Row],[DDV
(EUR)]]+Table3[[#This Row],[Neto cena (EUR)]]</f>
        <v>0</v>
      </c>
      <c r="J91" s="4"/>
      <c r="K91" s="4"/>
      <c r="L91" s="4"/>
    </row>
    <row r="92" spans="1:12" x14ac:dyDescent="0.25">
      <c r="A92" s="4">
        <v>91</v>
      </c>
      <c r="B92" s="4" t="s">
        <v>193</v>
      </c>
      <c r="C92" s="4" t="s">
        <v>194</v>
      </c>
      <c r="D92" s="4" t="s">
        <v>43</v>
      </c>
      <c r="E92" s="5" t="s">
        <v>6</v>
      </c>
      <c r="F92" s="6"/>
      <c r="G92" s="6"/>
      <c r="H92" s="6"/>
      <c r="I92" s="6">
        <f>+Table3[[#This Row],[DDV
(EUR)]]+Table3[[#This Row],[Neto cena (EUR)]]</f>
        <v>0</v>
      </c>
      <c r="J92" s="4"/>
      <c r="K92" s="4"/>
      <c r="L92" s="4"/>
    </row>
    <row r="93" spans="1:12" x14ac:dyDescent="0.25">
      <c r="A93" s="4">
        <v>92</v>
      </c>
      <c r="B93" s="4" t="s">
        <v>195</v>
      </c>
      <c r="C93" s="4" t="s">
        <v>196</v>
      </c>
      <c r="D93" s="4" t="s">
        <v>43</v>
      </c>
      <c r="E93" s="5" t="s">
        <v>6</v>
      </c>
      <c r="F93" s="6"/>
      <c r="G93" s="6"/>
      <c r="H93" s="6"/>
      <c r="I93" s="6">
        <f>+Table3[[#This Row],[DDV
(EUR)]]+Table3[[#This Row],[Neto cena (EUR)]]</f>
        <v>0</v>
      </c>
      <c r="J93" s="4"/>
      <c r="K93" s="4"/>
      <c r="L93" s="4"/>
    </row>
    <row r="94" spans="1:12" x14ac:dyDescent="0.25">
      <c r="A94" s="4">
        <v>93</v>
      </c>
      <c r="B94" s="4" t="s">
        <v>197</v>
      </c>
      <c r="C94" s="4" t="s">
        <v>198</v>
      </c>
      <c r="D94" s="4" t="s">
        <v>43</v>
      </c>
      <c r="E94" s="5" t="s">
        <v>6</v>
      </c>
      <c r="F94" s="6"/>
      <c r="G94" s="6"/>
      <c r="H94" s="6"/>
      <c r="I94" s="6">
        <f>+Table3[[#This Row],[DDV
(EUR)]]+Table3[[#This Row],[Neto cena (EUR)]]</f>
        <v>0</v>
      </c>
      <c r="J94" s="4"/>
      <c r="K94" s="4"/>
      <c r="L94" s="4"/>
    </row>
    <row r="95" spans="1:12" x14ac:dyDescent="0.25">
      <c r="A95" s="4">
        <v>94</v>
      </c>
      <c r="B95" s="4" t="s">
        <v>259</v>
      </c>
      <c r="C95" s="4" t="s">
        <v>199</v>
      </c>
      <c r="D95" s="4" t="s">
        <v>200</v>
      </c>
      <c r="E95" s="5" t="s">
        <v>6</v>
      </c>
      <c r="F95" s="6"/>
      <c r="G95" s="6"/>
      <c r="H95" s="6"/>
      <c r="I95" s="6">
        <f>+Table3[[#This Row],[DDV
(EUR)]]+Table3[[#This Row],[Neto cena (EUR)]]</f>
        <v>0</v>
      </c>
      <c r="J95" s="4"/>
      <c r="K95" s="4"/>
      <c r="L95" s="4"/>
    </row>
    <row r="96" spans="1:12" x14ac:dyDescent="0.25">
      <c r="A96" s="4">
        <v>95</v>
      </c>
      <c r="B96" s="4" t="s">
        <v>201</v>
      </c>
      <c r="C96" s="4" t="s">
        <v>202</v>
      </c>
      <c r="D96" s="4" t="s">
        <v>203</v>
      </c>
      <c r="E96" s="5" t="s">
        <v>6</v>
      </c>
      <c r="F96" s="6"/>
      <c r="G96" s="6"/>
      <c r="H96" s="6"/>
      <c r="I96" s="6">
        <f>+Table3[[#This Row],[DDV
(EUR)]]+Table3[[#This Row],[Neto cena (EUR)]]</f>
        <v>0</v>
      </c>
      <c r="J96" s="4"/>
      <c r="K96" s="4"/>
      <c r="L96" s="4"/>
    </row>
    <row r="97" spans="1:12" x14ac:dyDescent="0.25">
      <c r="A97" s="4">
        <v>96</v>
      </c>
      <c r="B97" s="4" t="s">
        <v>260</v>
      </c>
      <c r="C97" s="4" t="s">
        <v>204</v>
      </c>
      <c r="D97" s="4" t="s">
        <v>43</v>
      </c>
      <c r="E97" s="5" t="s">
        <v>6</v>
      </c>
      <c r="F97" s="6"/>
      <c r="G97" s="6"/>
      <c r="H97" s="6"/>
      <c r="I97" s="6">
        <f>+Table3[[#This Row],[DDV
(EUR)]]+Table3[[#This Row],[Neto cena (EUR)]]</f>
        <v>0</v>
      </c>
      <c r="J97" s="4"/>
      <c r="K97" s="4"/>
      <c r="L97" s="4"/>
    </row>
    <row r="98" spans="1:12" x14ac:dyDescent="0.25">
      <c r="A98" s="4">
        <v>97</v>
      </c>
      <c r="B98" s="4" t="s">
        <v>205</v>
      </c>
      <c r="C98" s="4" t="s">
        <v>206</v>
      </c>
      <c r="D98" s="4" t="s">
        <v>43</v>
      </c>
      <c r="E98" s="5" t="s">
        <v>6</v>
      </c>
      <c r="F98" s="6"/>
      <c r="G98" s="6"/>
      <c r="H98" s="6"/>
      <c r="I98" s="6">
        <f>+Table3[[#This Row],[DDV
(EUR)]]+Table3[[#This Row],[Neto cena (EUR)]]</f>
        <v>0</v>
      </c>
      <c r="J98" s="4"/>
      <c r="K98" s="4"/>
      <c r="L98" s="4"/>
    </row>
    <row r="99" spans="1:12" x14ac:dyDescent="0.25">
      <c r="A99" s="4">
        <v>98</v>
      </c>
      <c r="B99" s="4" t="s">
        <v>261</v>
      </c>
      <c r="C99" s="4" t="s">
        <v>207</v>
      </c>
      <c r="D99" s="4" t="s">
        <v>28</v>
      </c>
      <c r="E99" s="5" t="s">
        <v>6</v>
      </c>
      <c r="F99" s="6"/>
      <c r="G99" s="6"/>
      <c r="H99" s="6"/>
      <c r="I99" s="6">
        <f>+Table3[[#This Row],[DDV
(EUR)]]+Table3[[#This Row],[Neto cena (EUR)]]</f>
        <v>0</v>
      </c>
      <c r="J99" s="4"/>
      <c r="K99" s="4"/>
      <c r="L99" s="4"/>
    </row>
    <row r="100" spans="1:12" x14ac:dyDescent="0.25">
      <c r="A100" s="4">
        <v>99</v>
      </c>
      <c r="B100" s="4" t="s">
        <v>208</v>
      </c>
      <c r="C100" s="4" t="s">
        <v>209</v>
      </c>
      <c r="D100" s="4" t="s">
        <v>28</v>
      </c>
      <c r="E100" s="5" t="s">
        <v>6</v>
      </c>
      <c r="F100" s="6"/>
      <c r="G100" s="6"/>
      <c r="H100" s="6"/>
      <c r="I100" s="6">
        <f>+Table3[[#This Row],[DDV
(EUR)]]+Table3[[#This Row],[Neto cena (EUR)]]</f>
        <v>0</v>
      </c>
      <c r="J100" s="4"/>
      <c r="K100" s="4"/>
      <c r="L100" s="4"/>
    </row>
    <row r="101" spans="1:12" x14ac:dyDescent="0.25">
      <c r="A101" s="4">
        <v>100</v>
      </c>
      <c r="B101" s="4" t="s">
        <v>210</v>
      </c>
      <c r="C101" s="4" t="s">
        <v>211</v>
      </c>
      <c r="D101" s="4" t="s">
        <v>65</v>
      </c>
      <c r="E101" s="5" t="s">
        <v>6</v>
      </c>
      <c r="F101" s="6"/>
      <c r="G101" s="6"/>
      <c r="H101" s="6"/>
      <c r="I101" s="6">
        <f>+Table3[[#This Row],[DDV
(EUR)]]+Table3[[#This Row],[Neto cena (EUR)]]</f>
        <v>0</v>
      </c>
      <c r="J101" s="4"/>
      <c r="K101" s="4"/>
      <c r="L101" s="4"/>
    </row>
    <row r="102" spans="1:12" x14ac:dyDescent="0.25">
      <c r="A102" s="4">
        <v>101</v>
      </c>
      <c r="B102" s="4" t="s">
        <v>262</v>
      </c>
      <c r="C102" s="4" t="s">
        <v>212</v>
      </c>
      <c r="D102" s="4" t="s">
        <v>30</v>
      </c>
      <c r="E102" s="5" t="s">
        <v>6</v>
      </c>
      <c r="F102" s="6"/>
      <c r="G102" s="6"/>
      <c r="H102" s="6"/>
      <c r="I102" s="6">
        <f>+Table3[[#This Row],[DDV
(EUR)]]+Table3[[#This Row],[Neto cena (EUR)]]</f>
        <v>0</v>
      </c>
      <c r="J102" s="4"/>
      <c r="K102" s="4"/>
      <c r="L102" s="4"/>
    </row>
    <row r="103" spans="1:12" x14ac:dyDescent="0.25">
      <c r="A103" s="4">
        <v>102</v>
      </c>
      <c r="B103" s="4" t="s">
        <v>213</v>
      </c>
      <c r="C103" s="4" t="s">
        <v>214</v>
      </c>
      <c r="D103" s="4" t="s">
        <v>2</v>
      </c>
      <c r="E103" s="5" t="s">
        <v>3</v>
      </c>
      <c r="F103" s="6"/>
      <c r="G103" s="6"/>
      <c r="H103" s="6"/>
      <c r="I103" s="6">
        <f>+Table3[[#This Row],[DDV
(EUR)]]+Table3[[#This Row],[Neto cena (EUR)]]</f>
        <v>0</v>
      </c>
      <c r="J103" s="4"/>
      <c r="K103" s="4"/>
      <c r="L103" s="4"/>
    </row>
    <row r="104" spans="1:12" x14ac:dyDescent="0.25">
      <c r="A104" s="4">
        <v>103</v>
      </c>
      <c r="B104" s="4" t="s">
        <v>215</v>
      </c>
      <c r="C104" s="4" t="s">
        <v>216</v>
      </c>
      <c r="D104" s="4" t="s">
        <v>65</v>
      </c>
      <c r="E104" s="5" t="s">
        <v>6</v>
      </c>
      <c r="F104" s="6"/>
      <c r="G104" s="6"/>
      <c r="H104" s="6"/>
      <c r="I104" s="6">
        <f>+Table3[[#This Row],[DDV
(EUR)]]+Table3[[#This Row],[Neto cena (EUR)]]</f>
        <v>0</v>
      </c>
      <c r="J104" s="4"/>
      <c r="K104" s="4"/>
      <c r="L104" s="4"/>
    </row>
    <row r="105" spans="1:12" x14ac:dyDescent="0.25">
      <c r="A105" s="4">
        <v>104</v>
      </c>
      <c r="B105" s="4" t="s">
        <v>217</v>
      </c>
      <c r="C105" s="4" t="s">
        <v>218</v>
      </c>
      <c r="D105" s="4" t="s">
        <v>2</v>
      </c>
      <c r="E105" s="5" t="s">
        <v>3</v>
      </c>
      <c r="F105" s="6"/>
      <c r="G105" s="6"/>
      <c r="H105" s="6"/>
      <c r="I105" s="6">
        <f>+Table3[[#This Row],[DDV
(EUR)]]+Table3[[#This Row],[Neto cena (EUR)]]</f>
        <v>0</v>
      </c>
      <c r="J105" s="4"/>
      <c r="K105" s="4"/>
      <c r="L105" s="4"/>
    </row>
    <row r="106" spans="1:12" x14ac:dyDescent="0.25">
      <c r="A106" s="4">
        <v>105</v>
      </c>
      <c r="B106" s="4" t="s">
        <v>263</v>
      </c>
      <c r="C106" s="4" t="s">
        <v>219</v>
      </c>
      <c r="D106" s="4" t="s">
        <v>30</v>
      </c>
      <c r="E106" s="5" t="s">
        <v>6</v>
      </c>
      <c r="F106" s="6"/>
      <c r="G106" s="6"/>
      <c r="H106" s="6"/>
      <c r="I106" s="6">
        <f>+Table3[[#This Row],[DDV
(EUR)]]+Table3[[#This Row],[Neto cena (EUR)]]</f>
        <v>0</v>
      </c>
      <c r="J106" s="4"/>
      <c r="K106" s="4"/>
      <c r="L106" s="4"/>
    </row>
    <row r="107" spans="1:12" x14ac:dyDescent="0.25">
      <c r="A107" s="4">
        <v>106</v>
      </c>
      <c r="B107" s="4" t="s">
        <v>264</v>
      </c>
      <c r="C107" s="4" t="s">
        <v>220</v>
      </c>
      <c r="D107" s="4" t="s">
        <v>221</v>
      </c>
      <c r="E107" s="5" t="s">
        <v>6</v>
      </c>
      <c r="F107" s="6"/>
      <c r="G107" s="6"/>
      <c r="H107" s="6"/>
      <c r="I107" s="6">
        <f>+Table3[[#This Row],[DDV
(EUR)]]+Table3[[#This Row],[Neto cena (EUR)]]</f>
        <v>0</v>
      </c>
      <c r="J107" s="4"/>
      <c r="K107" s="4"/>
      <c r="L107" s="4"/>
    </row>
    <row r="108" spans="1:12" x14ac:dyDescent="0.25">
      <c r="A108" s="4">
        <v>107</v>
      </c>
      <c r="B108" s="4" t="s">
        <v>222</v>
      </c>
      <c r="C108" s="4" t="s">
        <v>223</v>
      </c>
      <c r="D108" s="4" t="s">
        <v>43</v>
      </c>
      <c r="E108" s="5" t="s">
        <v>6</v>
      </c>
      <c r="F108" s="6"/>
      <c r="G108" s="6"/>
      <c r="H108" s="6"/>
      <c r="I108" s="6">
        <f>+Table3[[#This Row],[DDV
(EUR)]]+Table3[[#This Row],[Neto cena (EUR)]]</f>
        <v>0</v>
      </c>
      <c r="J108" s="4"/>
      <c r="K108" s="4"/>
      <c r="L108" s="4"/>
    </row>
    <row r="109" spans="1:12" x14ac:dyDescent="0.25">
      <c r="A109" s="4">
        <v>108</v>
      </c>
      <c r="B109" s="4" t="s">
        <v>224</v>
      </c>
      <c r="C109" s="4" t="s">
        <v>225</v>
      </c>
      <c r="D109" s="4" t="s">
        <v>2</v>
      </c>
      <c r="E109" s="5" t="s">
        <v>3</v>
      </c>
      <c r="F109" s="6"/>
      <c r="G109" s="6"/>
      <c r="H109" s="6"/>
      <c r="I109" s="6">
        <f>+Table3[[#This Row],[DDV
(EUR)]]+Table3[[#This Row],[Neto cena (EUR)]]</f>
        <v>0</v>
      </c>
      <c r="J109" s="4"/>
      <c r="K109" s="4"/>
      <c r="L109" s="4"/>
    </row>
    <row r="110" spans="1:12" x14ac:dyDescent="0.25">
      <c r="A110" s="4">
        <v>109</v>
      </c>
      <c r="B110" s="4" t="s">
        <v>226</v>
      </c>
      <c r="C110" s="4" t="s">
        <v>227</v>
      </c>
      <c r="D110" s="4" t="s">
        <v>228</v>
      </c>
      <c r="E110" s="5" t="s">
        <v>3</v>
      </c>
      <c r="F110" s="6"/>
      <c r="G110" s="6"/>
      <c r="H110" s="6"/>
      <c r="I110" s="6">
        <f>+Table3[[#This Row],[DDV
(EUR)]]+Table3[[#This Row],[Neto cena (EUR)]]</f>
        <v>0</v>
      </c>
      <c r="J110" s="4"/>
      <c r="K110" s="4"/>
      <c r="L110" s="4"/>
    </row>
    <row r="111" spans="1:12" x14ac:dyDescent="0.25">
      <c r="A111" s="4">
        <v>110</v>
      </c>
      <c r="B111" s="4" t="s">
        <v>229</v>
      </c>
      <c r="C111" s="4" t="s">
        <v>230</v>
      </c>
      <c r="D111" s="4" t="s">
        <v>28</v>
      </c>
      <c r="E111" s="5" t="s">
        <v>6</v>
      </c>
      <c r="F111" s="6"/>
      <c r="G111" s="6"/>
      <c r="H111" s="6"/>
      <c r="I111" s="6">
        <f>+Table3[[#This Row],[DDV
(EUR)]]+Table3[[#This Row],[Neto cena (EUR)]]</f>
        <v>0</v>
      </c>
      <c r="J111" s="4"/>
      <c r="K111" s="4"/>
      <c r="L111" s="4"/>
    </row>
    <row r="112" spans="1:12" ht="15.75" thickBot="1" x14ac:dyDescent="0.3">
      <c r="A112" s="4">
        <v>111</v>
      </c>
      <c r="B112" s="4" t="s">
        <v>231</v>
      </c>
      <c r="C112" s="4" t="s">
        <v>232</v>
      </c>
      <c r="D112" s="4" t="s">
        <v>2</v>
      </c>
      <c r="E112" s="5" t="s">
        <v>3</v>
      </c>
      <c r="F112" s="6"/>
      <c r="G112" s="6"/>
      <c r="H112" s="6"/>
      <c r="I112" s="6">
        <f>+Table3[[#This Row],[DDV
(EUR)]]+Table3[[#This Row],[Neto cena (EUR)]]</f>
        <v>0</v>
      </c>
      <c r="J112" s="4"/>
      <c r="K112" s="4"/>
      <c r="L112" s="4"/>
    </row>
    <row r="113" spans="1:12" ht="39" customHeight="1" thickBot="1" x14ac:dyDescent="0.3">
      <c r="A113" s="4"/>
      <c r="B113" s="4"/>
      <c r="C113" s="4"/>
      <c r="D113" s="4"/>
      <c r="E113" s="12" t="s">
        <v>248</v>
      </c>
      <c r="F113" s="11">
        <f>SUBTOTAL(109,Table3[Neto cena (EUR)])</f>
        <v>0</v>
      </c>
      <c r="G113" s="13"/>
      <c r="H113" s="13">
        <f>SUBTOTAL(109,Table3[DDV
(EUR)])</f>
        <v>0</v>
      </c>
      <c r="I113" s="13">
        <f>SUBTOTAL(109,Table3[Končna cena z DDV
(EUR)])</f>
        <v>0</v>
      </c>
      <c r="J113" s="2"/>
      <c r="K113" s="2"/>
      <c r="L113" s="2"/>
    </row>
    <row r="114" spans="1:12" x14ac:dyDescent="0.25">
      <c r="A114" s="4"/>
      <c r="B114" s="4"/>
      <c r="C114" s="4"/>
      <c r="D114" s="4"/>
      <c r="F114" s="6"/>
      <c r="G114" s="6"/>
      <c r="H114" s="6"/>
      <c r="I114" s="6"/>
      <c r="J114" s="4"/>
      <c r="K114" s="4"/>
      <c r="L114" s="4"/>
    </row>
    <row r="115" spans="1:12" ht="15.75" thickBot="1" x14ac:dyDescent="0.3"/>
    <row r="116" spans="1:12" ht="18.75" customHeight="1" thickBot="1" x14ac:dyDescent="0.3">
      <c r="B116" s="14" t="s">
        <v>242</v>
      </c>
      <c r="C116" s="15"/>
      <c r="D116" s="15"/>
      <c r="E116" s="16"/>
      <c r="F116" s="7"/>
    </row>
    <row r="117" spans="1:12" ht="5.25" customHeight="1" thickBot="1" x14ac:dyDescent="0.3">
      <c r="B117" s="5"/>
      <c r="C117" s="4"/>
      <c r="D117" s="4"/>
      <c r="F117" s="5"/>
    </row>
    <row r="118" spans="1:12" ht="183.75" customHeight="1" thickBot="1" x14ac:dyDescent="0.3">
      <c r="B118" s="17" t="s">
        <v>266</v>
      </c>
      <c r="C118" s="18"/>
      <c r="D118" s="18"/>
      <c r="E118" s="19"/>
      <c r="F118" s="8"/>
    </row>
  </sheetData>
  <mergeCells count="2">
    <mergeCell ref="B116:E116"/>
    <mergeCell ref="B118:E118"/>
  </mergeCells>
  <conditionalFormatting sqref="B1">
    <cfRule type="duplicateValues" dxfId="26" priority="1"/>
  </conditionalFormatting>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Ekonomska fakulteta, Univerza Ljubljana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Petan, Martina</dc:creator>
  <cp:lastModifiedBy>Bradač, Matic</cp:lastModifiedBy>
  <dcterms:created xsi:type="dcterms:W3CDTF">2020-08-11T06:58:36Z</dcterms:created>
  <dcterms:modified xsi:type="dcterms:W3CDTF">2020-08-12T06:25:34Z</dcterms:modified>
</cp:coreProperties>
</file>